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Козловская 51" sheetId="1" r:id="rId1"/>
    <sheet name="Козловская 51(2019)" sheetId="2" r:id="rId2"/>
    <sheet name="Козловская 51(2020)" sheetId="3" r:id="rId3"/>
    <sheet name="Козловская 51(2021)" sheetId="4" r:id="rId4"/>
    <sheet name="Козловская 51(2022)" sheetId="5" r:id="rId5"/>
    <sheet name="Козловская 51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'Козловская 51'!#REF!,'Козловская 51'!#REF!</definedName>
    <definedName name="Z_6E36EA37_049E_4FAE_B719_2847CD16F858_.wvu.Rows" localSheetId="0" hidden="1">'Козловская 51'!$42:$45</definedName>
    <definedName name="Z_73C0D023_21BD_4441_8EFA_957546C15799_.wvu.Cols" localSheetId="0" hidden="1">'Козловская 51'!#REF!,'Козловская 51'!#REF!</definedName>
    <definedName name="Z_73C0D023_21BD_4441_8EFA_957546C15799_.wvu.Rows" localSheetId="0" hidden="1">'Козловская 51'!$42:$45</definedName>
    <definedName name="_xlnm.Print_Area" localSheetId="0">'Козловская 51'!$A$1:$K$60</definedName>
  </definedNames>
  <calcPr calcId="145621"/>
</workbook>
</file>

<file path=xl/calcChain.xml><?xml version="1.0" encoding="utf-8"?>
<calcChain xmlns="http://schemas.openxmlformats.org/spreadsheetml/2006/main">
  <c r="F68" i="6" l="1"/>
  <c r="F38" i="6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A2" i="6"/>
  <c r="F30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4" i="5"/>
  <c r="E3" i="5" l="1"/>
  <c r="F31" i="5"/>
  <c r="F56" i="5"/>
  <c r="F61" i="5" s="1"/>
  <c r="F64" i="5" s="1"/>
  <c r="F68" i="5" s="1"/>
  <c r="F45" i="5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0" i="1" s="1"/>
  <c r="F55" i="1" s="1"/>
  <c r="F57" i="1"/>
  <c r="F56" i="1"/>
  <c r="F51" i="1"/>
  <c r="F20" i="1" l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<sst xmlns="http://schemas.openxmlformats.org/spreadsheetml/2006/main" count="374" uniqueCount="97">
  <si>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</si>
  <si>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</si>
  <si>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</si>
  <si>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</si>
  <si>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</si>
  <si>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</si>
  <si>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</si>
  <si>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</si>
  <si>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</si>
  <si>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</si>
  <si>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</si>
  <si>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</si>
  <si>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</si>
  <si>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</si>
  <si>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</si>
  <si>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</si>
  <si>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</si>
  <si>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</si>
  <si>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</si>
  <si>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</si>
  <si>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</si>
  <si>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</si>
  <si>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</si>
  <si>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</si>
  <si>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</si>
  <si>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</si>
  <si>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</si>
  <si>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</si>
  <si>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</si>
  <si>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</si>
  <si>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</si>
  <si>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</si>
  <si>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</si>
  <si>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</si>
  <si>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</si>
  <si>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</si>
  <si>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</si>
  <si>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</si>
  <si>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Козловская 51 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</si>
  <si>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</si>
  <si>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</si>
  <si>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</si>
  <si>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</si>
  <si>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</si>
  <si>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</si>
  <si>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</si>
  <si>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</si>
  <si>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</si>
  <si>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</si>
  <si>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</si>
  <si>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</si>
  <si>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</si>
  <si>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</si>
  <si>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</si>
  <si>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</si>
  <si>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</si>
  <si>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</si>
  <si>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</si>
  <si>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</si>
  <si>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</si>
  <si>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</si>
  <si>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</si>
  <si>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</si>
  <si>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</si>
  <si>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</si>
  <si>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</si>
  <si>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</si>
  <si>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</si>
  <si>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</si>
  <si>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</si>
  <si>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</si>
  <si>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</si>
  <si>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</si>
  <si>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</si>
  <si>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</si>
  <si>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</si>
  <si>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</si>
  <si>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</si>
  <si>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</si>
  <si>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</si>
  <si>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</si>
  <si>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</si>
  <si>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</si>
  <si>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</si>
  <si>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</si>
  <si>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</si>
  <si>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</si>
  <si>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</si>
  <si>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</si>
  <si>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</si>
  <si>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</si>
  <si>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</si>
  <si>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</si>
  <si>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</si>
  <si>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</si>
  <si>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</si>
  <si>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>задолженность с нарастающим итогом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</si>
</sst>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71">
          <cell r="W71">
            <v>3083.2819395091683</v>
          </cell>
          <cell r="X71">
            <v>614.70583509712912</v>
          </cell>
          <cell r="Y71">
            <v>3129.9846000000002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1153.6000000000001</v>
          </cell>
          <cell r="AN71">
            <v>19714.2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15800.2</v>
          </cell>
          <cell r="AY71">
            <v>10578.271594819731</v>
          </cell>
          <cell r="BB71">
            <v>0</v>
          </cell>
          <cell r="BC71">
            <v>0</v>
          </cell>
          <cell r="CN71">
            <v>2928.6906144880686</v>
          </cell>
          <cell r="CO71">
            <v>600.2538244818204</v>
          </cell>
          <cell r="CP71">
            <v>83.409400000000005</v>
          </cell>
          <cell r="DB71">
            <v>0</v>
          </cell>
          <cell r="DG71">
            <v>2501.4448953240703</v>
          </cell>
          <cell r="DU71">
            <v>12311.094986083521</v>
          </cell>
          <cell r="DV71">
            <v>2563.8285096006371</v>
          </cell>
          <cell r="DW71">
            <v>2440.0493999999999</v>
          </cell>
          <cell r="EK71">
            <v>0</v>
          </cell>
          <cell r="EQ71">
            <v>10282.442785612311</v>
          </cell>
          <cell r="FB71">
            <v>36815.813780076991</v>
          </cell>
          <cell r="FC71">
            <v>7514.986729780012</v>
          </cell>
          <cell r="FD71">
            <v>495.98520000000002</v>
          </cell>
          <cell r="FL71">
            <v>0</v>
          </cell>
          <cell r="FS71">
            <v>20379.103648868408</v>
          </cell>
          <cell r="FX71">
            <v>12765.398565596472</v>
          </cell>
          <cell r="FY71">
            <v>2602.0139874527117</v>
          </cell>
          <cell r="FZ71">
            <v>0</v>
          </cell>
          <cell r="GG71">
            <v>6.12</v>
          </cell>
          <cell r="GL71">
            <v>8246.5424965079819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71">
          <cell r="W71">
            <v>2804.4474053636127</v>
          </cell>
          <cell r="X71">
            <v>863.4599040037042</v>
          </cell>
          <cell r="Y71">
            <v>49.769600000000004</v>
          </cell>
          <cell r="AK71">
            <v>0</v>
          </cell>
          <cell r="AV71">
            <v>0</v>
          </cell>
          <cell r="AY71">
            <v>12580.220177479214</v>
          </cell>
          <cell r="BB71">
            <v>0</v>
          </cell>
          <cell r="BM71">
            <v>0</v>
          </cell>
          <cell r="BN71">
            <v>0</v>
          </cell>
          <cell r="CN71">
            <v>3362.7433825417193</v>
          </cell>
          <cell r="CO71">
            <v>1042.4504485879327</v>
          </cell>
          <cell r="CP71">
            <v>0</v>
          </cell>
          <cell r="DB71">
            <v>0</v>
          </cell>
          <cell r="DG71">
            <v>4861.1143369991914</v>
          </cell>
          <cell r="DU71">
            <v>10361.680303868905</v>
          </cell>
          <cell r="DV71">
            <v>3197.2871378551781</v>
          </cell>
          <cell r="DW71">
            <v>651.97969999999998</v>
          </cell>
          <cell r="EL71">
            <v>0</v>
          </cell>
          <cell r="EQ71">
            <v>7067.6829619335122</v>
          </cell>
          <cell r="FB71">
            <v>37061.39186182183</v>
          </cell>
          <cell r="FC71">
            <v>11280.482644824157</v>
          </cell>
          <cell r="FD71">
            <v>315.55740000000003</v>
          </cell>
          <cell r="FL71">
            <v>0</v>
          </cell>
          <cell r="FS71">
            <v>16926.899051744953</v>
          </cell>
          <cell r="FX71">
            <v>13388.527686009869</v>
          </cell>
          <cell r="FY71">
            <v>4068.7341693447161</v>
          </cell>
          <cell r="FZ71">
            <v>0</v>
          </cell>
          <cell r="GG71">
            <v>6.12</v>
          </cell>
          <cell r="GL71">
            <v>7447.7549327583729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71">
          <cell r="W71">
            <v>29847.802515309697</v>
          </cell>
          <cell r="X71">
            <v>6921.1917019587072</v>
          </cell>
          <cell r="Y71">
            <v>8910.7360000000008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4532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Y71">
            <v>72796.187891532856</v>
          </cell>
          <cell r="BB71">
            <v>0</v>
          </cell>
          <cell r="BC71">
            <v>0</v>
          </cell>
          <cell r="BM71">
            <v>0</v>
          </cell>
          <cell r="CN71">
            <v>3043.5462162629728</v>
          </cell>
          <cell r="CO71">
            <v>943.49932704152161</v>
          </cell>
          <cell r="CP71">
            <v>0</v>
          </cell>
          <cell r="DB71">
            <v>0</v>
          </cell>
          <cell r="DF71">
            <v>2772.0216247211765</v>
          </cell>
          <cell r="DU71">
            <v>5739.9325550616441</v>
          </cell>
          <cell r="DV71">
            <v>1599.9471884584116</v>
          </cell>
          <cell r="DW71">
            <v>149.86500000000001</v>
          </cell>
          <cell r="EK71">
            <v>0</v>
          </cell>
          <cell r="EP71">
            <v>5209.1870478419605</v>
          </cell>
          <cell r="FB71">
            <v>36619.810177293621</v>
          </cell>
          <cell r="FC71">
            <v>9638.1651726956425</v>
          </cell>
          <cell r="FD71">
            <v>542.43599999999992</v>
          </cell>
          <cell r="FE71">
            <v>0</v>
          </cell>
          <cell r="FL71">
            <v>0</v>
          </cell>
          <cell r="FS71">
            <v>17302.711048533183</v>
          </cell>
          <cell r="FX71">
            <v>13737.040369824223</v>
          </cell>
          <cell r="FY71">
            <v>3723.0042539565211</v>
          </cell>
          <cell r="FZ71">
            <v>0</v>
          </cell>
          <cell r="GG71">
            <v>16.830000000000002</v>
          </cell>
          <cell r="GL71">
            <v>7764.6035627216179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71">
          <cell r="W71">
            <v>845.17981024571282</v>
          </cell>
          <cell r="X71">
            <v>201.68989879303192</v>
          </cell>
          <cell r="Y71">
            <v>0</v>
          </cell>
          <cell r="AV71">
            <v>0</v>
          </cell>
          <cell r="AY71">
            <v>3315.198934537525</v>
          </cell>
          <cell r="BM71">
            <v>1153.6000000000001</v>
          </cell>
          <cell r="BN71">
            <v>0</v>
          </cell>
          <cell r="BO71">
            <v>0</v>
          </cell>
          <cell r="BP71">
            <v>0</v>
          </cell>
          <cell r="CN71">
            <v>3290.9946333742573</v>
          </cell>
          <cell r="CO71">
            <v>917.22393686849978</v>
          </cell>
          <cell r="CP71">
            <v>0</v>
          </cell>
          <cell r="DB71">
            <v>0</v>
          </cell>
          <cell r="DG71">
            <v>2970.277535699262</v>
          </cell>
          <cell r="DL71">
            <v>0</v>
          </cell>
          <cell r="DP71">
            <v>37.08</v>
          </cell>
          <cell r="DT71">
            <v>0</v>
          </cell>
          <cell r="DU71">
            <v>9909.2633129276001</v>
          </cell>
          <cell r="DV71">
            <v>2302.1927688311252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2210.9999999999995</v>
          </cell>
          <cell r="EP71">
            <v>3659.5776489138893</v>
          </cell>
          <cell r="EU71">
            <v>67729.87</v>
          </cell>
          <cell r="EW71">
            <v>1220.8045500000001</v>
          </cell>
          <cell r="EY71">
            <v>0</v>
          </cell>
          <cell r="FA71">
            <v>0</v>
          </cell>
          <cell r="FL71">
            <v>0</v>
          </cell>
          <cell r="FS71">
            <v>0</v>
          </cell>
          <cell r="FV71">
            <v>40157.26</v>
          </cell>
          <cell r="FZ71">
            <v>151.04145</v>
          </cell>
          <cell r="GG71">
            <v>516.12</v>
          </cell>
          <cell r="GL71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71">
          <cell r="W71">
            <v>145.80329408465039</v>
          </cell>
          <cell r="X71">
            <v>37.298475489225922</v>
          </cell>
          <cell r="Y71">
            <v>157.5385</v>
          </cell>
          <cell r="AV71">
            <v>5.8095217649373228E-10</v>
          </cell>
          <cell r="AW71">
            <v>0</v>
          </cell>
          <cell r="AY71">
            <v>133.40029803249701</v>
          </cell>
          <cell r="CQ71">
            <v>5654.2293103305537</v>
          </cell>
          <cell r="CR71">
            <v>1371.9208050691134</v>
          </cell>
          <cell r="CS71">
            <v>2478.3802794772564</v>
          </cell>
          <cell r="DE71">
            <v>0</v>
          </cell>
          <cell r="DI71">
            <v>4445.5381650495992</v>
          </cell>
          <cell r="DX71">
            <v>3946.063504581989</v>
          </cell>
          <cell r="DY71">
            <v>893.41074919582843</v>
          </cell>
          <cell r="DZ71">
            <v>1348.78035</v>
          </cell>
          <cell r="EA71">
            <v>0</v>
          </cell>
          <cell r="ET71">
            <v>0</v>
          </cell>
          <cell r="EU71">
            <v>1514.7921977667763</v>
          </cell>
          <cell r="EX71">
            <v>0</v>
          </cell>
          <cell r="EY71">
            <v>0</v>
          </cell>
          <cell r="EZ71">
            <v>0</v>
          </cell>
          <cell r="FB71">
            <v>0</v>
          </cell>
          <cell r="FQ71">
            <v>42008.999999999993</v>
          </cell>
          <cell r="FR71">
            <v>0</v>
          </cell>
          <cell r="GH71">
            <v>107887.13</v>
          </cell>
          <cell r="GK71">
            <v>0</v>
          </cell>
          <cell r="GL71">
            <v>0</v>
          </cell>
          <cell r="GN71">
            <v>0</v>
          </cell>
          <cell r="GO71">
            <v>0</v>
          </cell>
          <cell r="GP71">
            <v>0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71">
          <cell r="CQ71">
            <v>1552.8840709865269</v>
          </cell>
          <cell r="CR71">
            <v>381.53041472526024</v>
          </cell>
          <cell r="CS71">
            <v>527.16613973446579</v>
          </cell>
          <cell r="DI71">
            <v>1155.6122832608228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1">
          <cell r="W71">
            <v>942.96555852833274</v>
          </cell>
          <cell r="X71">
            <v>233.99089657598921</v>
          </cell>
          <cell r="Y71">
            <v>677.86360000000002</v>
          </cell>
          <cell r="AV71">
            <v>2.2270377206046359E-9</v>
          </cell>
          <cell r="AW71">
            <v>0</v>
          </cell>
          <cell r="AX71">
            <v>952.87709670989716</v>
          </cell>
          <cell r="CT71">
            <v>10586.31825</v>
          </cell>
          <cell r="ED71">
            <v>31314.659999999996</v>
          </cell>
          <cell r="EE71">
            <v>0</v>
          </cell>
          <cell r="EF71">
            <v>0</v>
          </cell>
          <cell r="EG71">
            <v>3328.2182999999995</v>
          </cell>
          <cell r="FA71">
            <v>0</v>
          </cell>
          <cell r="FB71">
            <v>0</v>
          </cell>
          <cell r="FE71">
            <v>0</v>
          </cell>
          <cell r="FF71">
            <v>0</v>
          </cell>
          <cell r="FH71">
            <v>0</v>
          </cell>
          <cell r="FX71">
            <v>0</v>
          </cell>
          <cell r="FY71">
            <v>0</v>
          </cell>
          <cell r="GO71">
            <v>113700.59</v>
          </cell>
          <cell r="GP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1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8.28515625" style="1" customWidth="1"/>
    <col min="9" max="16384" width="9.140625" style="1"/>
  </cols>
  <sheetData>
    <row r="1" spans="1:7" ht="18" customHeight="1" x14ac:dyDescent="0.2">
      <c r="A1" s="94" t="s">
        <v>51</v>
      </c>
      <c r="B1" s="94"/>
      <c r="C1" s="94"/>
      <c r="D1" s="94"/>
      <c r="E1" s="94"/>
      <c r="F1" s="94"/>
      <c r="G1" s="95"/>
    </row>
    <row r="2" spans="1:7" ht="21" customHeight="1" x14ac:dyDescent="0.2">
      <c r="A2" s="96" t="s">
        <v>38</v>
      </c>
      <c r="B2" s="97"/>
      <c r="C2" s="97"/>
      <c r="D2" s="97"/>
      <c r="E2" s="97"/>
      <c r="F2" s="97"/>
      <c r="G2" s="97"/>
    </row>
    <row r="3" spans="1:7" ht="14.25" hidden="1" customHeight="1" x14ac:dyDescent="0.2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7" ht="14.2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4.2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">
        <v>40</v>
      </c>
    </row>
    <row r="9" spans="1:7" ht="15.75" x14ac:dyDescent="0.25">
      <c r="A9" s="112" t="s">
        <v>8</v>
      </c>
      <c r="B9" s="113"/>
      <c r="C9" s="113"/>
      <c r="D9" s="114"/>
      <c r="E9" s="17">
        <f>SUM(E10:E14)</f>
        <v>511912.63</v>
      </c>
      <c r="F9" s="17">
        <f t="shared" ref="F9:G9" si="0">SUM(F10:F14)</f>
        <v>459796.94</v>
      </c>
      <c r="G9" s="17">
        <f t="shared" si="0"/>
        <v>255836.96</v>
      </c>
    </row>
    <row r="10" spans="1:7" ht="13.15" customHeight="1" x14ac:dyDescent="0.25">
      <c r="A10" s="100" t="s">
        <v>9</v>
      </c>
      <c r="B10" s="101"/>
      <c r="C10" s="101"/>
      <c r="D10" s="102"/>
      <c r="E10" s="18">
        <v>327280.65999999997</v>
      </c>
      <c r="F10" s="18">
        <v>296792.37</v>
      </c>
      <c r="G10" s="19">
        <v>149905.81</v>
      </c>
    </row>
    <row r="11" spans="1:7" ht="14.45" customHeight="1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3.9" customHeight="1" x14ac:dyDescent="0.25">
      <c r="A12" s="100" t="s">
        <v>11</v>
      </c>
      <c r="B12" s="101"/>
      <c r="C12" s="101"/>
      <c r="D12" s="102"/>
      <c r="E12" s="18">
        <v>32402.82</v>
      </c>
      <c r="F12" s="18">
        <v>28114</v>
      </c>
      <c r="G12" s="19">
        <v>21911.65</v>
      </c>
    </row>
    <row r="13" spans="1:7" ht="13.5" customHeight="1" x14ac:dyDescent="0.25">
      <c r="A13" s="100" t="s">
        <v>12</v>
      </c>
      <c r="B13" s="101"/>
      <c r="C13" s="101"/>
      <c r="D13" s="102"/>
      <c r="E13" s="18">
        <v>57718.239999999998</v>
      </c>
      <c r="F13" s="18">
        <v>50934.44</v>
      </c>
      <c r="G13" s="19">
        <v>34041.620000000003</v>
      </c>
    </row>
    <row r="14" spans="1:7" ht="14.45" customHeight="1" x14ac:dyDescent="0.25">
      <c r="A14" s="93" t="s">
        <v>13</v>
      </c>
      <c r="B14" s="93"/>
      <c r="C14" s="93"/>
      <c r="D14" s="93"/>
      <c r="E14" s="18">
        <v>94510.91</v>
      </c>
      <c r="F14" s="18">
        <v>83956.13</v>
      </c>
      <c r="G14" s="19">
        <v>49977.88</v>
      </c>
    </row>
    <row r="15" spans="1:7" ht="15.75" x14ac:dyDescent="0.25">
      <c r="A15" s="103" t="s">
        <v>41</v>
      </c>
      <c r="B15" s="104"/>
      <c r="C15" s="104"/>
      <c r="D15" s="105"/>
      <c r="E15" s="36">
        <f>SUM(E16:E19)</f>
        <v>169988.43</v>
      </c>
      <c r="F15" s="36">
        <f t="shared" ref="F15:G15" si="1">SUM(F16:F19)</f>
        <v>160207.39000000001</v>
      </c>
      <c r="G15" s="36">
        <f t="shared" si="1"/>
        <v>66680.14</v>
      </c>
    </row>
    <row r="16" spans="1:7" ht="33.6" customHeight="1" x14ac:dyDescent="0.25">
      <c r="A16" s="106" t="s">
        <v>43</v>
      </c>
      <c r="B16" s="107"/>
      <c r="C16" s="107"/>
      <c r="D16" s="108"/>
      <c r="E16" s="18">
        <v>165107.29999999999</v>
      </c>
      <c r="F16" s="18">
        <v>155636.81</v>
      </c>
      <c r="G16" s="19">
        <v>65625.73</v>
      </c>
    </row>
    <row r="17" spans="1:13" ht="15.75" x14ac:dyDescent="0.25">
      <c r="A17" s="93" t="s">
        <v>44</v>
      </c>
      <c r="B17" s="93"/>
      <c r="C17" s="93"/>
      <c r="D17" s="93"/>
      <c r="E17" s="18">
        <v>444.21</v>
      </c>
      <c r="F17" s="18">
        <v>417.98</v>
      </c>
      <c r="G17" s="19">
        <v>97.17</v>
      </c>
    </row>
    <row r="18" spans="1:13" ht="15.75" x14ac:dyDescent="0.25">
      <c r="A18" s="93" t="s">
        <v>45</v>
      </c>
      <c r="B18" s="93"/>
      <c r="C18" s="93"/>
      <c r="D18" s="93"/>
      <c r="E18" s="18"/>
      <c r="F18" s="18"/>
      <c r="G18" s="19"/>
    </row>
    <row r="19" spans="1:13" ht="15.75" x14ac:dyDescent="0.25">
      <c r="A19" s="93" t="s">
        <v>46</v>
      </c>
      <c r="B19" s="93"/>
      <c r="C19" s="93"/>
      <c r="D19" s="93"/>
      <c r="E19" s="18">
        <v>4436.92</v>
      </c>
      <c r="F19" s="18">
        <v>4152.6000000000004</v>
      </c>
      <c r="G19" s="19">
        <v>957.24</v>
      </c>
    </row>
    <row r="20" spans="1:13" ht="15.75" x14ac:dyDescent="0.25">
      <c r="A20" s="92" t="s">
        <v>14</v>
      </c>
      <c r="B20" s="92"/>
      <c r="C20" s="92"/>
      <c r="D20" s="92"/>
      <c r="E20" s="36">
        <f>E21</f>
        <v>2162.16</v>
      </c>
      <c r="F20" s="36">
        <f t="shared" ref="F20:G20" si="2">F21</f>
        <v>2213.5</v>
      </c>
      <c r="G20" s="36">
        <f t="shared" si="2"/>
        <v>583.51</v>
      </c>
    </row>
    <row r="21" spans="1:13" ht="15.75" x14ac:dyDescent="0.25">
      <c r="A21" s="93" t="s">
        <v>15</v>
      </c>
      <c r="B21" s="93"/>
      <c r="C21" s="93"/>
      <c r="D21" s="93"/>
      <c r="E21" s="18">
        <v>2162.16</v>
      </c>
      <c r="F21" s="18">
        <v>2213.5</v>
      </c>
      <c r="G21" s="19">
        <v>583.51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3" t="s">
        <v>52</v>
      </c>
      <c r="B24" s="63"/>
      <c r="C24" s="63"/>
      <c r="D24" s="63"/>
      <c r="E24" s="63"/>
      <c r="F24" s="18">
        <v>-408058.72888373176</v>
      </c>
      <c r="G24" s="20"/>
    </row>
    <row r="25" spans="1:13" ht="15.75" customHeight="1" x14ac:dyDescent="0.2">
      <c r="A25" s="86" t="s">
        <v>30</v>
      </c>
      <c r="B25" s="87"/>
      <c r="C25" s="87"/>
      <c r="D25" s="87"/>
      <c r="E25" s="88"/>
      <c r="F25" s="82">
        <f>SUM(F27:F31)</f>
        <v>52920.643969426026</v>
      </c>
    </row>
    <row r="26" spans="1:13" ht="28.5" customHeight="1" x14ac:dyDescent="0.2">
      <c r="A26" s="89"/>
      <c r="B26" s="90"/>
      <c r="C26" s="90"/>
      <c r="D26" s="90"/>
      <c r="E26" s="91"/>
      <c r="F26" s="83"/>
    </row>
    <row r="27" spans="1:13" ht="15.75" hidden="1" x14ac:dyDescent="0.25">
      <c r="A27" s="71" t="s">
        <v>16</v>
      </c>
      <c r="B27" s="66"/>
      <c r="C27" s="66"/>
      <c r="D27" s="66"/>
      <c r="E27" s="67"/>
      <c r="F27" s="26">
        <f>'[1]УК ВР декабрь нар'!W71</f>
        <v>3083.2819395091683</v>
      </c>
      <c r="M27" s="34"/>
    </row>
    <row r="28" spans="1:13" ht="15.75" hidden="1" x14ac:dyDescent="0.25">
      <c r="A28" s="71" t="s">
        <v>31</v>
      </c>
      <c r="B28" s="66"/>
      <c r="C28" s="66"/>
      <c r="D28" s="66"/>
      <c r="E28" s="67"/>
      <c r="F28" s="26">
        <f>'[1]УК ВР декабрь нар'!X71</f>
        <v>614.70583509712912</v>
      </c>
    </row>
    <row r="29" spans="1:13" ht="15.75" hidden="1" x14ac:dyDescent="0.25">
      <c r="A29" s="71" t="s">
        <v>18</v>
      </c>
      <c r="B29" s="66"/>
      <c r="C29" s="66"/>
      <c r="D29" s="66"/>
      <c r="E29" s="67"/>
      <c r="F29" s="26">
        <f>'[1]УК ВР декабрь нар'!Y71</f>
        <v>3129.9846000000002</v>
      </c>
    </row>
    <row r="30" spans="1:13" ht="15.75" hidden="1" x14ac:dyDescent="0.25">
      <c r="A30" s="71" t="s">
        <v>19</v>
      </c>
      <c r="B30" s="66"/>
      <c r="C30" s="66"/>
      <c r="D30" s="66"/>
      <c r="E30" s="67"/>
      <c r="F30" s="26">
        <f>'[1]УК ВР декабрь нар'!AA71+'[1]УК ВР декабрь нар'!AB71+'[1]УК ВР декабрь нар'!AC71+'[1]УК ВР декабрь нар'!AD71+'[1]УК ВР декабрь нар'!AE71+'[1]УК ВР декабрь нар'!AF71+'[1]УК ВР декабрь нар'!AG71+'[1]УК ВР декабрь нар'!AH71+'[1]УК ВР декабрь нар'!AJ71+'[1]УК ВР декабрь нар'!AL71+'[1]УК ВР декабрь нар'!AN71+'[1]УК ВР декабрь нар'!AO71+'[1]УК ВР декабрь нар'!AP71+'[1]УК ВР декабрь нар'!AQ71+'[1]УК ВР декабрь нар'!AR71+'[1]УК ВР декабрь нар'!AT71</f>
        <v>35514.400000000001</v>
      </c>
    </row>
    <row r="31" spans="1:13" ht="36.75" hidden="1" customHeight="1" x14ac:dyDescent="0.25">
      <c r="A31" s="76" t="s">
        <v>32</v>
      </c>
      <c r="B31" s="84"/>
      <c r="C31" s="84"/>
      <c r="D31" s="84"/>
      <c r="E31" s="85"/>
      <c r="F31" s="26">
        <f>'[1]УК ВР декабрь нар'!AY71</f>
        <v>10578.271594819731</v>
      </c>
    </row>
    <row r="32" spans="1:13" ht="15.75" customHeight="1" x14ac:dyDescent="0.2">
      <c r="A32" s="86" t="s">
        <v>33</v>
      </c>
      <c r="B32" s="87"/>
      <c r="C32" s="87"/>
      <c r="D32" s="87"/>
      <c r="E32" s="88"/>
      <c r="F32" s="82">
        <f>SUM(F34:F38)+666</f>
        <v>35530.814415590423</v>
      </c>
    </row>
    <row r="33" spans="1:13" ht="33" customHeight="1" x14ac:dyDescent="0.2">
      <c r="A33" s="89"/>
      <c r="B33" s="90"/>
      <c r="C33" s="90"/>
      <c r="D33" s="90"/>
      <c r="E33" s="91"/>
      <c r="F33" s="83"/>
    </row>
    <row r="34" spans="1:13" ht="15.75" hidden="1" x14ac:dyDescent="0.25">
      <c r="A34" s="79" t="s">
        <v>16</v>
      </c>
      <c r="B34" s="79"/>
      <c r="C34" s="79"/>
      <c r="D34" s="79"/>
      <c r="E34" s="79"/>
      <c r="F34" s="26">
        <f>'[1]УК ВР декабрь нар'!CN71+'[1]УК ВР декабрь нар'!DU71</f>
        <v>15239.785600571589</v>
      </c>
      <c r="M34" s="34"/>
    </row>
    <row r="35" spans="1:13" ht="15.75" hidden="1" x14ac:dyDescent="0.25">
      <c r="A35" s="79" t="s">
        <v>31</v>
      </c>
      <c r="B35" s="79"/>
      <c r="C35" s="79"/>
      <c r="D35" s="79"/>
      <c r="E35" s="79"/>
      <c r="F35" s="26">
        <f>'[1]УК ВР декабрь нар'!CO71+'[1]УК ВР декабрь нар'!DV71</f>
        <v>3164.0823340824572</v>
      </c>
    </row>
    <row r="36" spans="1:13" ht="15.75" hidden="1" x14ac:dyDescent="0.25">
      <c r="A36" s="79" t="s">
        <v>18</v>
      </c>
      <c r="B36" s="79"/>
      <c r="C36" s="79"/>
      <c r="D36" s="79"/>
      <c r="E36" s="79"/>
      <c r="F36" s="26">
        <f>'[1]УК ВР декабрь нар'!CP71+'[1]УК ВР декабрь нар'!DW71</f>
        <v>2523.4587999999999</v>
      </c>
    </row>
    <row r="37" spans="1:13" ht="15.75" hidden="1" x14ac:dyDescent="0.25">
      <c r="A37" s="79" t="s">
        <v>19</v>
      </c>
      <c r="B37" s="79"/>
      <c r="C37" s="79"/>
      <c r="D37" s="79"/>
      <c r="E37" s="79"/>
      <c r="F37" s="26">
        <f>'[1]УК ВР декабрь нар'!AI71+'[1]УК ВР декабрь нар'!AJ71+'[1]УК ВР декабрь нар'!AS71+'[1]УК ВР декабрь нар'!BC71+'[1]УК ВР декабрь нар'!DB71+'[1]УК ВР декабрь нар'!EK71+'[1]УК ВР декабрь нар'!AM71</f>
        <v>1153.6000000000001</v>
      </c>
    </row>
    <row r="38" spans="1:13" ht="39.75" hidden="1" customHeight="1" x14ac:dyDescent="0.25">
      <c r="A38" s="76" t="s">
        <v>34</v>
      </c>
      <c r="B38" s="77"/>
      <c r="C38" s="77"/>
      <c r="D38" s="77"/>
      <c r="E38" s="78"/>
      <c r="F38" s="26">
        <f>'[1]УК ВР декабрь нар'!DG71+'[1]УК ВР декабрь нар'!EQ71</f>
        <v>12783.887680936381</v>
      </c>
    </row>
    <row r="39" spans="1:13" ht="32.450000000000003" customHeight="1" x14ac:dyDescent="0.25">
      <c r="A39" s="65" t="s">
        <v>35</v>
      </c>
      <c r="B39" s="80"/>
      <c r="C39" s="80"/>
      <c r="D39" s="80"/>
      <c r="E39" s="81"/>
      <c r="F39" s="27">
        <f>SUM(F40:F48)+22528.19</f>
        <v>111354.15440828259</v>
      </c>
    </row>
    <row r="40" spans="1:13" ht="15.75" hidden="1" x14ac:dyDescent="0.25">
      <c r="A40" s="72" t="s">
        <v>20</v>
      </c>
      <c r="B40" s="73"/>
      <c r="C40" s="73"/>
      <c r="D40" s="73"/>
      <c r="E40" s="74"/>
      <c r="F40" s="26">
        <f>'[1]УК ВР декабрь нар'!FB71+'[1]УК ВР декабрь нар'!FX71</f>
        <v>49581.212345673463</v>
      </c>
      <c r="M40" s="34"/>
    </row>
    <row r="41" spans="1:13" ht="15.75" hidden="1" x14ac:dyDescent="0.25">
      <c r="A41" s="71" t="s">
        <v>31</v>
      </c>
      <c r="B41" s="66"/>
      <c r="C41" s="66"/>
      <c r="D41" s="66"/>
      <c r="E41" s="66"/>
      <c r="F41" s="26">
        <f>'[1]УК ВР декабрь нар'!FC71+'[1]УК ВР декабрь нар'!FY71</f>
        <v>10117.000717232724</v>
      </c>
    </row>
    <row r="42" spans="1:13" ht="15.6" hidden="1" customHeight="1" x14ac:dyDescent="0.25">
      <c r="A42" s="79" t="s">
        <v>21</v>
      </c>
      <c r="B42" s="79"/>
      <c r="C42" s="79"/>
      <c r="D42" s="79"/>
      <c r="E42" s="71"/>
      <c r="F42" s="26"/>
    </row>
    <row r="43" spans="1:13" ht="15.6" hidden="1" customHeight="1" x14ac:dyDescent="0.25">
      <c r="A43" s="71" t="s">
        <v>17</v>
      </c>
      <c r="B43" s="66"/>
      <c r="C43" s="66"/>
      <c r="D43" s="66"/>
      <c r="E43" s="66"/>
      <c r="F43" s="26"/>
    </row>
    <row r="44" spans="1:13" ht="15.6" hidden="1" customHeight="1" x14ac:dyDescent="0.25">
      <c r="A44" s="79" t="s">
        <v>22</v>
      </c>
      <c r="B44" s="79"/>
      <c r="C44" s="79"/>
      <c r="D44" s="79"/>
      <c r="E44" s="71"/>
      <c r="F44" s="26"/>
    </row>
    <row r="45" spans="1:13" ht="15.6" hidden="1" customHeight="1" x14ac:dyDescent="0.25">
      <c r="A45" s="71" t="s">
        <v>17</v>
      </c>
      <c r="B45" s="66"/>
      <c r="C45" s="66"/>
      <c r="D45" s="66"/>
      <c r="E45" s="66"/>
      <c r="F45" s="26"/>
    </row>
    <row r="46" spans="1:13" ht="15.75" hidden="1" x14ac:dyDescent="0.25">
      <c r="A46" s="79" t="s">
        <v>18</v>
      </c>
      <c r="B46" s="79"/>
      <c r="C46" s="79"/>
      <c r="D46" s="79"/>
      <c r="E46" s="71"/>
      <c r="F46" s="26">
        <f>'[1]УК ВР декабрь нар'!FD71+'[1]УК ВР декабрь нар'!FZ71</f>
        <v>495.98520000000002</v>
      </c>
    </row>
    <row r="47" spans="1:13" ht="15.75" hidden="1" x14ac:dyDescent="0.25">
      <c r="A47" s="71" t="s">
        <v>19</v>
      </c>
      <c r="B47" s="66"/>
      <c r="C47" s="66"/>
      <c r="D47" s="66"/>
      <c r="E47" s="66"/>
      <c r="F47" s="26">
        <f>'[1]УК ВР декабрь нар'!GG71+'[1]УК ВР декабрь нар'!FL71+'[1]УК ВР декабрь нар'!BB71+'[1]УК ВР декабрь нар'!AK71</f>
        <v>6.12</v>
      </c>
    </row>
    <row r="48" spans="1:13" ht="43.5" hidden="1" customHeight="1" x14ac:dyDescent="0.25">
      <c r="A48" s="76" t="s">
        <v>36</v>
      </c>
      <c r="B48" s="77"/>
      <c r="C48" s="77"/>
      <c r="D48" s="77"/>
      <c r="E48" s="78"/>
      <c r="F48" s="26">
        <f>'[1]УК ВР декабрь нар'!FS71+'[1]УК ВР декабрь нар'!GL71</f>
        <v>28625.646145376391</v>
      </c>
    </row>
    <row r="49" spans="1:12" ht="15.6" hidden="1" customHeight="1" x14ac:dyDescent="0.25">
      <c r="A49" s="65" t="s">
        <v>37</v>
      </c>
      <c r="B49" s="66"/>
      <c r="C49" s="66"/>
      <c r="D49" s="66"/>
      <c r="E49" s="67"/>
      <c r="F49" s="33"/>
    </row>
    <row r="50" spans="1:12" ht="15.75" x14ac:dyDescent="0.25">
      <c r="A50" s="68" t="s">
        <v>47</v>
      </c>
      <c r="B50" s="69"/>
      <c r="C50" s="69"/>
      <c r="D50" s="69"/>
      <c r="E50" s="70"/>
      <c r="F50" s="27">
        <f>F25+F32+F39+F49</f>
        <v>199805.61279329902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31635.26</v>
      </c>
    </row>
    <row r="52" spans="1:12" ht="15.75" x14ac:dyDescent="0.25">
      <c r="A52" s="71" t="s">
        <v>23</v>
      </c>
      <c r="B52" s="66"/>
      <c r="C52" s="66"/>
      <c r="D52" s="66"/>
      <c r="E52" s="66"/>
      <c r="F52" s="26">
        <v>17788.439999999999</v>
      </c>
    </row>
    <row r="53" spans="1:12" ht="15.75" x14ac:dyDescent="0.25">
      <c r="A53" s="71" t="s">
        <v>24</v>
      </c>
      <c r="B53" s="66"/>
      <c r="C53" s="66"/>
      <c r="D53" s="66"/>
      <c r="E53" s="66"/>
      <c r="F53" s="26">
        <v>13846.82</v>
      </c>
    </row>
    <row r="54" spans="1:12" ht="18" hidden="1" customHeight="1" x14ac:dyDescent="0.25">
      <c r="A54" s="72" t="s">
        <v>25</v>
      </c>
      <c r="B54" s="73"/>
      <c r="C54" s="73"/>
      <c r="D54" s="73"/>
      <c r="E54" s="74"/>
      <c r="F54" s="26">
        <v>0</v>
      </c>
    </row>
    <row r="55" spans="1:12" ht="15.75" x14ac:dyDescent="0.25">
      <c r="A55" s="75" t="s">
        <v>49</v>
      </c>
      <c r="B55" s="75"/>
      <c r="C55" s="75"/>
      <c r="D55" s="75"/>
      <c r="E55" s="75"/>
      <c r="F55" s="27">
        <f>F50+F51</f>
        <v>231440.87279329903</v>
      </c>
      <c r="L55" s="20"/>
    </row>
    <row r="56" spans="1:12" ht="15.75" x14ac:dyDescent="0.25">
      <c r="A56" s="63" t="s">
        <v>26</v>
      </c>
      <c r="B56" s="63"/>
      <c r="C56" s="63"/>
      <c r="D56" s="63"/>
      <c r="E56" s="63"/>
      <c r="F56" s="28">
        <f>E16</f>
        <v>165107.29999999999</v>
      </c>
    </row>
    <row r="57" spans="1:12" ht="15.75" x14ac:dyDescent="0.25">
      <c r="A57" s="63" t="s">
        <v>27</v>
      </c>
      <c r="B57" s="63"/>
      <c r="C57" s="63"/>
      <c r="D57" s="63"/>
      <c r="E57" s="63"/>
      <c r="F57" s="27">
        <f>F16</f>
        <v>155636.81</v>
      </c>
      <c r="H57" s="29"/>
    </row>
    <row r="58" spans="1:12" ht="15.75" x14ac:dyDescent="0.25">
      <c r="A58" s="64" t="s">
        <v>28</v>
      </c>
      <c r="B58" s="64"/>
      <c r="C58" s="64"/>
      <c r="D58" s="64"/>
      <c r="E58" s="64"/>
      <c r="F58" s="27">
        <f>F24+F56-F55</f>
        <v>-474392.3016770308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1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53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'Козловская 51'!A2:G2</f>
        <v xml:space="preserve">перед собственниками дома по адресу: ул. Козловская 51 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'Козловская 51'!G6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'Козловская 51'!G8</f>
        <v>задолженность с нарастающим итогом с -01.08.2011г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307634.70000000007</v>
      </c>
      <c r="F9" s="17">
        <f t="shared" ref="F9:G9" si="0">SUM(F10:F15)</f>
        <v>360538.55000000005</v>
      </c>
      <c r="G9" s="17">
        <f t="shared" si="0"/>
        <v>202932.46</v>
      </c>
    </row>
    <row r="10" spans="1:7" ht="15.75" x14ac:dyDescent="0.25">
      <c r="A10" s="100" t="s">
        <v>9</v>
      </c>
      <c r="B10" s="101"/>
      <c r="C10" s="101"/>
      <c r="D10" s="102"/>
      <c r="E10" s="18">
        <v>194157.68</v>
      </c>
      <c r="F10" s="18">
        <v>239900.01</v>
      </c>
      <c r="G10" s="19">
        <v>104163.48</v>
      </c>
    </row>
    <row r="11" spans="1:7" ht="15.75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5.75" x14ac:dyDescent="0.25">
      <c r="A12" s="100" t="s">
        <v>11</v>
      </c>
      <c r="B12" s="101"/>
      <c r="C12" s="101"/>
      <c r="D12" s="102"/>
      <c r="E12" s="18">
        <v>23319.23</v>
      </c>
      <c r="F12" s="18">
        <v>25207.26</v>
      </c>
      <c r="G12" s="19">
        <v>20023.62</v>
      </c>
    </row>
    <row r="13" spans="1:7" ht="15.75" x14ac:dyDescent="0.25">
      <c r="A13" s="100" t="s">
        <v>12</v>
      </c>
      <c r="B13" s="101"/>
      <c r="C13" s="101"/>
      <c r="D13" s="102"/>
      <c r="E13" s="18">
        <v>42868.800000000003</v>
      </c>
      <c r="F13" s="18">
        <v>45980.800000000003</v>
      </c>
      <c r="G13" s="19">
        <v>30928.97</v>
      </c>
    </row>
    <row r="14" spans="1:7" ht="15.75" x14ac:dyDescent="0.25">
      <c r="A14" s="93" t="s">
        <v>13</v>
      </c>
      <c r="B14" s="93"/>
      <c r="C14" s="93"/>
      <c r="D14" s="93"/>
      <c r="E14" s="18">
        <v>33898.22</v>
      </c>
      <c r="F14" s="18">
        <v>37816.33</v>
      </c>
      <c r="G14" s="19">
        <v>46059.77</v>
      </c>
    </row>
    <row r="15" spans="1:7" ht="15.75" x14ac:dyDescent="0.25">
      <c r="A15" s="100" t="s">
        <v>68</v>
      </c>
      <c r="B15" s="101"/>
      <c r="C15" s="101"/>
      <c r="D15" s="102"/>
      <c r="E15" s="18">
        <v>13390.77</v>
      </c>
      <c r="F15" s="18">
        <v>11634.15</v>
      </c>
      <c r="G15" s="19">
        <v>1756.62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154179.78000000003</v>
      </c>
      <c r="F16" s="17">
        <f>SUM(F17:F20)</f>
        <v>149242.59000000003</v>
      </c>
      <c r="G16" s="17">
        <f>SUM(G17:G20)</f>
        <v>71617.33</v>
      </c>
    </row>
    <row r="17" spans="1:12" ht="15.75" x14ac:dyDescent="0.25">
      <c r="A17" s="115" t="s">
        <v>43</v>
      </c>
      <c r="B17" s="116"/>
      <c r="C17" s="116"/>
      <c r="D17" s="117"/>
      <c r="E17" s="18">
        <v>148991.76</v>
      </c>
      <c r="F17" s="18">
        <v>144398.29</v>
      </c>
      <c r="G17" s="19">
        <v>70219.199999999997</v>
      </c>
    </row>
    <row r="18" spans="1:12" ht="15.75" x14ac:dyDescent="0.25">
      <c r="A18" s="93" t="s">
        <v>55</v>
      </c>
      <c r="B18" s="93"/>
      <c r="C18" s="93"/>
      <c r="D18" s="93"/>
      <c r="E18" s="18">
        <v>532.20000000000005</v>
      </c>
      <c r="F18" s="18">
        <v>490.98</v>
      </c>
      <c r="G18" s="19">
        <v>138.38999999999999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4655.82</v>
      </c>
      <c r="F20" s="18">
        <v>4353.32</v>
      </c>
      <c r="G20" s="19">
        <v>1259.74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1261.26</v>
      </c>
      <c r="F21" s="17">
        <f>SUM(F22)</f>
        <v>1567.73</v>
      </c>
      <c r="G21" s="17">
        <f>SUM(G22)</f>
        <v>277.04000000000002</v>
      </c>
    </row>
    <row r="22" spans="1:12" ht="15.75" x14ac:dyDescent="0.25">
      <c r="A22" s="93" t="s">
        <v>15</v>
      </c>
      <c r="B22" s="93"/>
      <c r="C22" s="93"/>
      <c r="D22" s="93"/>
      <c r="E22" s="18">
        <v>1261.26</v>
      </c>
      <c r="F22" s="18">
        <v>1567.73</v>
      </c>
      <c r="G22" s="19">
        <v>277.04000000000002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3" t="s">
        <v>59</v>
      </c>
      <c r="B25" s="63"/>
      <c r="C25" s="63"/>
      <c r="D25" s="63"/>
      <c r="E25" s="63"/>
      <c r="F25" s="36">
        <f>'Козловская 51'!F58</f>
        <v>-474392.3016770308</v>
      </c>
      <c r="G25" s="20"/>
    </row>
    <row r="26" spans="1:12" ht="13.15" customHeight="1" x14ac:dyDescent="0.2">
      <c r="A26" s="86" t="s">
        <v>60</v>
      </c>
      <c r="B26" s="87"/>
      <c r="C26" s="87"/>
      <c r="D26" s="87"/>
      <c r="E26" s="88"/>
      <c r="F26" s="82">
        <f>SUM(F28:F32)</f>
        <v>16297.897086846531</v>
      </c>
    </row>
    <row r="27" spans="1:12" ht="13.15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6">
        <f>'[2]УК ВР декабрь нар'!W71</f>
        <v>2804.4474053636127</v>
      </c>
      <c r="L28" s="34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6">
        <f>'[2]УК ВР декабрь нар'!X71</f>
        <v>863.4599040037042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6">
        <f>'[2]УК ВР декабрь нар'!Y71</f>
        <v>49.769600000000004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6">
        <f>'[2]УК ВР декабрь нар'!AV71+'[2]УК ВР декабрь нар'!BN71</f>
        <v>0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6">
        <f>'[2]УК ВР декабрь нар'!AY71</f>
        <v>12580.220177479214</v>
      </c>
    </row>
    <row r="33" spans="1:12" ht="13.15" customHeight="1" x14ac:dyDescent="0.2">
      <c r="A33" s="86" t="s">
        <v>62</v>
      </c>
      <c r="B33" s="87"/>
      <c r="C33" s="87"/>
      <c r="D33" s="87"/>
      <c r="E33" s="88"/>
      <c r="F33" s="82">
        <f>SUM(F35:F39)+2805.07</f>
        <v>33350.008271786442</v>
      </c>
    </row>
    <row r="34" spans="1:12" ht="13.15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6">
        <f>'[2]УК ВР декабрь нар'!CN71+'[2]УК ВР декабрь нар'!DU71</f>
        <v>13724.423686410624</v>
      </c>
      <c r="L35" s="34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6">
        <f>'[2]УК ВР декабрь нар'!CO71+'[2]УК ВР декабрь нар'!DV71</f>
        <v>4239.7375864431106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6">
        <f>'[2]УК ВР декабрь нар'!CP71+'[2]УК ВР декабрь нар'!DW71</f>
        <v>651.97969999999998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6">
        <f>'[2]УК ВР декабрь нар'!BM71+'[2]УК ВР декабрь нар'!DB71+'[2]УК ВР декабрь нар'!EL71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6">
        <f>'[2]УК ВР декабрь нар'!DG71+'[2]УК ВР декабрь нар'!EQ71</f>
        <v>11928.797298932703</v>
      </c>
    </row>
    <row r="40" spans="1:12" ht="15.75" x14ac:dyDescent="0.25">
      <c r="A40" s="65" t="s">
        <v>35</v>
      </c>
      <c r="B40" s="80"/>
      <c r="C40" s="80"/>
      <c r="D40" s="80"/>
      <c r="E40" s="81"/>
      <c r="F40" s="27">
        <f>SUM(F41:F49)</f>
        <v>90495.467746503899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6">
        <f>'[2]УК ВР декабрь нар'!FB71+'[2]УК ВР декабрь нар'!FX71</f>
        <v>50449.919547831698</v>
      </c>
      <c r="L41" s="34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6">
        <f>'[2]УК ВР декабрь нар'!FC71+'[2]УК ВР декабрь нар'!FY71</f>
        <v>15349.216814168873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6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6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6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6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6">
        <f>'[2]УК ВР декабрь нар'!FD71+'[2]УК ВР декабрь нар'!FZ71</f>
        <v>315.55740000000003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6">
        <f>'[2]УК ВР декабрь нар'!GG71+'[2]УК ВР декабрь нар'!FL71+'[2]УК ВР декабрь нар'!BB71+'[2]УК ВР декабрь нар'!AK71</f>
        <v>6.12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6">
        <f>'[2]УК ВР декабрь нар'!FS71+'[2]УК ВР декабрь нар'!GL71</f>
        <v>24374.653984503326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3"/>
    </row>
    <row r="51" spans="1:15" ht="15.75" x14ac:dyDescent="0.25">
      <c r="A51" s="68" t="s">
        <v>65</v>
      </c>
      <c r="B51" s="69"/>
      <c r="C51" s="69"/>
      <c r="D51" s="69"/>
      <c r="E51" s="70"/>
      <c r="F51" s="27">
        <f>F26+F33+F40+F50</f>
        <v>140143.37310513688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26997.32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12072.23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14925.09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167140.69310513689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148991.76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144398.29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-492541.23478216771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6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69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'Козловская 51'!A2:G2</f>
        <v xml:space="preserve">перед собственниками дома по адресу: ул. Козловская 51 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'Козловская 51'!G6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'Козловская 51'!G8</f>
        <v>задолженность с нарастающим итогом с -01.08.2011г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69923.12</v>
      </c>
      <c r="F9" s="17">
        <f t="shared" ref="F9:G9" si="0">SUM(F10:F15)</f>
        <v>87525.03</v>
      </c>
      <c r="G9" s="17">
        <f t="shared" si="0"/>
        <v>185330.55</v>
      </c>
    </row>
    <row r="10" spans="1:7" ht="15.75" x14ac:dyDescent="0.25">
      <c r="A10" s="100" t="s">
        <v>9</v>
      </c>
      <c r="B10" s="101"/>
      <c r="C10" s="101"/>
      <c r="D10" s="102"/>
      <c r="E10" s="18">
        <v>0</v>
      </c>
      <c r="F10" s="18">
        <v>11647.78</v>
      </c>
      <c r="G10" s="19">
        <v>92515.7</v>
      </c>
    </row>
    <row r="11" spans="1:7" ht="15.75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5.75" x14ac:dyDescent="0.25">
      <c r="A12" s="100" t="s">
        <v>11</v>
      </c>
      <c r="B12" s="101"/>
      <c r="C12" s="101"/>
      <c r="D12" s="102"/>
      <c r="E12" s="18">
        <v>24966.46</v>
      </c>
      <c r="F12" s="18">
        <v>25231.17</v>
      </c>
      <c r="G12" s="19">
        <v>19758.91</v>
      </c>
    </row>
    <row r="13" spans="1:7" ht="15.75" x14ac:dyDescent="0.25">
      <c r="A13" s="100" t="s">
        <v>12</v>
      </c>
      <c r="B13" s="101"/>
      <c r="C13" s="101"/>
      <c r="D13" s="102"/>
      <c r="E13" s="18">
        <v>44956.66</v>
      </c>
      <c r="F13" s="18">
        <v>45668.23</v>
      </c>
      <c r="G13" s="19">
        <v>30217.4</v>
      </c>
    </row>
    <row r="14" spans="1:7" ht="15.75" x14ac:dyDescent="0.25">
      <c r="A14" s="93" t="s">
        <v>13</v>
      </c>
      <c r="B14" s="93"/>
      <c r="C14" s="93"/>
      <c r="D14" s="93"/>
      <c r="E14" s="18">
        <v>0</v>
      </c>
      <c r="F14" s="18">
        <v>3934.47</v>
      </c>
      <c r="G14" s="19">
        <v>42125.3</v>
      </c>
    </row>
    <row r="15" spans="1:7" ht="15.75" x14ac:dyDescent="0.25">
      <c r="A15" s="100" t="s">
        <v>68</v>
      </c>
      <c r="B15" s="101"/>
      <c r="C15" s="101"/>
      <c r="D15" s="102"/>
      <c r="E15" s="18">
        <v>0</v>
      </c>
      <c r="F15" s="18">
        <v>1043.3800000000001</v>
      </c>
      <c r="G15" s="19">
        <v>713.24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154333.98000000001</v>
      </c>
      <c r="F16" s="17">
        <f>SUM(F17:F20)</f>
        <v>156385.03</v>
      </c>
      <c r="G16" s="17">
        <f>SUM(G17:G20)</f>
        <v>69566.28</v>
      </c>
    </row>
    <row r="17" spans="1:12" ht="15.75" x14ac:dyDescent="0.25">
      <c r="A17" s="115" t="s">
        <v>43</v>
      </c>
      <c r="B17" s="116"/>
      <c r="C17" s="116"/>
      <c r="D17" s="117"/>
      <c r="E17" s="18">
        <v>149012.76</v>
      </c>
      <c r="F17" s="18">
        <v>151056.15</v>
      </c>
      <c r="G17" s="19">
        <v>68175.81</v>
      </c>
    </row>
    <row r="18" spans="1:12" ht="15.75" x14ac:dyDescent="0.25">
      <c r="A18" s="93" t="s">
        <v>55</v>
      </c>
      <c r="B18" s="93"/>
      <c r="C18" s="93"/>
      <c r="D18" s="93"/>
      <c r="E18" s="18">
        <v>532.20000000000005</v>
      </c>
      <c r="F18" s="18">
        <v>534.42999999999995</v>
      </c>
      <c r="G18" s="19">
        <v>136.16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4789.0200000000004</v>
      </c>
      <c r="F20" s="18">
        <v>4794.45</v>
      </c>
      <c r="G20" s="19">
        <v>1254.31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0</v>
      </c>
      <c r="F21" s="17">
        <f>SUM(F22)</f>
        <v>37.1</v>
      </c>
      <c r="G21" s="17">
        <f>SUM(G22)</f>
        <v>239.94</v>
      </c>
    </row>
    <row r="22" spans="1:12" ht="15.75" x14ac:dyDescent="0.25">
      <c r="A22" s="93" t="s">
        <v>15</v>
      </c>
      <c r="B22" s="93"/>
      <c r="C22" s="93"/>
      <c r="D22" s="93"/>
      <c r="E22" s="18">
        <v>0</v>
      </c>
      <c r="F22" s="18">
        <v>37.1</v>
      </c>
      <c r="G22" s="19">
        <v>239.94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3" t="s">
        <v>71</v>
      </c>
      <c r="B25" s="63"/>
      <c r="C25" s="63"/>
      <c r="D25" s="63"/>
      <c r="E25" s="63"/>
      <c r="F25" s="36">
        <f>'Козловская 51(2019)'!F59</f>
        <v>-492541.23478216771</v>
      </c>
      <c r="G25" s="20"/>
    </row>
    <row r="26" spans="1:12" ht="13.15" customHeight="1" x14ac:dyDescent="0.2">
      <c r="A26" s="86" t="s">
        <v>72</v>
      </c>
      <c r="B26" s="87"/>
      <c r="C26" s="87"/>
      <c r="D26" s="87"/>
      <c r="E26" s="88"/>
      <c r="F26" s="82">
        <f>SUM(F28:F32)</f>
        <v>123007.91810880126</v>
      </c>
    </row>
    <row r="27" spans="1:12" ht="63.6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6">
        <f>'[3]УК ВР декабрь нар'!W71</f>
        <v>29847.802515309697</v>
      </c>
      <c r="L28" s="34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6">
        <f>'[3]УК ВР декабрь нар'!X71</f>
        <v>6921.1917019587072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6">
        <f>'[3]УК ВР декабрь нар'!Y71</f>
        <v>8910.7360000000008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6">
        <f>'[3]УК ВР декабрь нар'!AA71+'[3]УК ВР декабрь нар'!AB71+'[3]УК ВР декабрь нар'!AC71+'[3]УК ВР декабрь нар'!AD71+'[3]УК ВР декабрь нар'!AE71+'[3]УК ВР декабрь нар'!AF71+'[3]УК ВР декабрь нар'!AG71+'[3]УК ВР декабрь нар'!AH71+'[3]УК ВР декабрь нар'!AJ71+'[3]УК ВР декабрь нар'!AL71+'[3]УК ВР декабрь нар'!AN71+'[3]УК ВР декабрь нар'!AO71+'[3]УК ВР декабрь нар'!AP71+'[3]УК ВР декабрь нар'!AQ71+'[3]УК ВР декабрь нар'!AR71+'[3]УК ВР декабрь нар'!AT71</f>
        <v>4532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6">
        <f>'[3]УК ВР декабрь нар'!AY71</f>
        <v>72796.187891532856</v>
      </c>
    </row>
    <row r="33" spans="1:12" ht="13.15" customHeight="1" x14ac:dyDescent="0.2">
      <c r="A33" s="86" t="s">
        <v>73</v>
      </c>
      <c r="B33" s="87"/>
      <c r="C33" s="87"/>
      <c r="D33" s="87"/>
      <c r="E33" s="88"/>
      <c r="F33" s="82">
        <f>SUM(F35:F39)+4651.26</f>
        <v>24109.258959387684</v>
      </c>
    </row>
    <row r="34" spans="1:12" ht="87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6">
        <f>'[3]УК ВР декабрь нар'!CN71+'[3]УК ВР декабрь нар'!DU71</f>
        <v>8783.4787713246169</v>
      </c>
      <c r="L35" s="34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6">
        <f>'[3]УК ВР декабрь нар'!CO71+'[3]УК ВР декабрь нар'!DV71</f>
        <v>2543.4465154999334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6">
        <f>'[3]УК ВР декабрь нар'!CP71+'[3]УК ВР декабрь нар'!DW71</f>
        <v>149.86500000000001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6">
        <f>'[3]УК ВР декабрь нар'!AI71+'[3]УК ВР декабрь нар'!AJ71+'[3]УК ВР декабрь нар'!AS71+'[3]УК ВР декабрь нар'!BC71+'[3]УК ВР декабрь нар'!BM71+'[3]УК ВР декабрь нар'!DB71+'[3]УК ВР декабрь нар'!EK71+'[3]УК ВР декабрь нар'!AM71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6">
        <f>'[3]УК ВР декабрь нар'!DF71+'[3]УК ВР декабрь нар'!EP71</f>
        <v>7981.208672563137</v>
      </c>
    </row>
    <row r="40" spans="1:12" ht="67.150000000000006" customHeight="1" x14ac:dyDescent="0.25">
      <c r="A40" s="65" t="s">
        <v>74</v>
      </c>
      <c r="B40" s="80"/>
      <c r="C40" s="80"/>
      <c r="D40" s="80"/>
      <c r="E40" s="81"/>
      <c r="F40" s="27">
        <f>SUM(F41:F49)</f>
        <v>89344.600585024804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6">
        <f>'[3]УК ВР декабрь нар'!FB71+'[3]УК ВР декабрь нар'!FX71</f>
        <v>50356.850547117843</v>
      </c>
      <c r="L41" s="34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6">
        <f>'[3]УК ВР декабрь нар'!FC71+'[3]УК ВР декабрь нар'!FY71</f>
        <v>13361.169426652163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6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6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6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6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6">
        <f>'[3]УК ВР декабрь нар'!FD71+'[3]УК ВР декабрь нар'!FZ71</f>
        <v>542.43599999999992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6">
        <f>'[3]УК ВР декабрь нар'!GG71+'[3]УК ВР декабрь нар'!FL71+'[3]УК ВР декабрь нар'!FE71+'[3]УК ВР декабрь нар'!BB71+'[3]УК ВР декабрь нар'!AK71</f>
        <v>16.830000000000002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6">
        <f>'[3]УК ВР декабрь нар'!FS71+'[3]УК ВР декабрь нар'!GL71</f>
        <v>25067.314611254802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3"/>
    </row>
    <row r="51" spans="1:15" ht="15.6" customHeight="1" x14ac:dyDescent="0.25">
      <c r="A51" s="68" t="s">
        <v>75</v>
      </c>
      <c r="B51" s="69"/>
      <c r="C51" s="69"/>
      <c r="D51" s="69"/>
      <c r="E51" s="70"/>
      <c r="F51" s="27">
        <f>F26+F33+F40+F50</f>
        <v>236461.77765321374</v>
      </c>
      <c r="K51" s="20"/>
    </row>
    <row r="52" spans="1:15" ht="15.75" x14ac:dyDescent="0.25">
      <c r="A52" s="32" t="s">
        <v>66</v>
      </c>
      <c r="B52" s="40"/>
      <c r="C52" s="40"/>
      <c r="D52" s="40"/>
      <c r="E52" s="40"/>
      <c r="F52" s="27">
        <f>F53+F54+F55</f>
        <v>20800.21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6222.04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14578.17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257261.98765321373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149012.76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151056.15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-600790.46243538149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4" t="s">
        <v>76</v>
      </c>
      <c r="B1" s="94"/>
      <c r="C1" s="94"/>
      <c r="D1" s="94"/>
      <c r="E1" s="94"/>
      <c r="F1" s="94"/>
      <c r="G1" s="95"/>
    </row>
    <row r="2" spans="1:7" x14ac:dyDescent="0.2">
      <c r="A2" s="96" t="str">
        <f>'Козловская 51'!A2:G2</f>
        <v xml:space="preserve">перед собственниками дома по адресу: ул. Козловская 51 </v>
      </c>
      <c r="B2" s="97"/>
      <c r="C2" s="97"/>
      <c r="D2" s="97"/>
      <c r="E2" s="97"/>
      <c r="F2" s="97"/>
      <c r="G2" s="97"/>
    </row>
    <row r="3" spans="1:7" hidden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'Козловская 51'!G6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'Козловская 51'!G8</f>
        <v>задолженность с нарастающим итогом с -01.08.2011г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-329.15</v>
      </c>
      <c r="F9" s="17">
        <f t="shared" ref="F9:G9" si="0">SUM(F10:F15)</f>
        <v>2295.52</v>
      </c>
      <c r="G9" s="17">
        <f t="shared" si="0"/>
        <v>182705.88000000003</v>
      </c>
    </row>
    <row r="10" spans="1:7" ht="15.75" x14ac:dyDescent="0.25">
      <c r="A10" s="100" t="s">
        <v>9</v>
      </c>
      <c r="B10" s="101"/>
      <c r="C10" s="101"/>
      <c r="D10" s="102"/>
      <c r="E10" s="18">
        <v>0</v>
      </c>
      <c r="F10" s="18">
        <v>1093.72</v>
      </c>
      <c r="G10" s="19">
        <v>91421.98</v>
      </c>
    </row>
    <row r="11" spans="1:7" ht="15.75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5.75" x14ac:dyDescent="0.25">
      <c r="A12" s="100" t="s">
        <v>11</v>
      </c>
      <c r="B12" s="101"/>
      <c r="C12" s="101"/>
      <c r="D12" s="102"/>
      <c r="E12" s="18">
        <v>-109.64</v>
      </c>
      <c r="F12" s="18">
        <v>330.55</v>
      </c>
      <c r="G12" s="19">
        <v>19318.72</v>
      </c>
    </row>
    <row r="13" spans="1:7" ht="15.75" x14ac:dyDescent="0.25">
      <c r="A13" s="100" t="s">
        <v>12</v>
      </c>
      <c r="B13" s="101"/>
      <c r="C13" s="101"/>
      <c r="D13" s="102"/>
      <c r="E13" s="18">
        <v>-219.51</v>
      </c>
      <c r="F13" s="18">
        <v>792.27</v>
      </c>
      <c r="G13" s="19">
        <v>29205.62</v>
      </c>
    </row>
    <row r="14" spans="1:7" ht="15.75" x14ac:dyDescent="0.25">
      <c r="A14" s="93" t="s">
        <v>13</v>
      </c>
      <c r="B14" s="93"/>
      <c r="C14" s="93"/>
      <c r="D14" s="93"/>
      <c r="E14" s="18">
        <v>0</v>
      </c>
      <c r="F14" s="18">
        <v>538.66</v>
      </c>
      <c r="G14" s="19">
        <v>41586.639999999999</v>
      </c>
    </row>
    <row r="15" spans="1:7" ht="15.75" x14ac:dyDescent="0.25">
      <c r="A15" s="100" t="s">
        <v>68</v>
      </c>
      <c r="B15" s="101"/>
      <c r="C15" s="101"/>
      <c r="D15" s="102"/>
      <c r="E15" s="18">
        <v>0</v>
      </c>
      <c r="F15" s="18">
        <v>-459.68</v>
      </c>
      <c r="G15" s="19">
        <v>1172.92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154719.79999999999</v>
      </c>
      <c r="F16" s="17">
        <f t="shared" ref="F16:G16" si="1">SUM(F17:F20)</f>
        <v>143153.47999999998</v>
      </c>
      <c r="G16" s="17">
        <f t="shared" si="1"/>
        <v>81372.539999999994</v>
      </c>
    </row>
    <row r="17" spans="1:12" ht="22.15" customHeight="1" x14ac:dyDescent="0.25">
      <c r="A17" s="115" t="s">
        <v>43</v>
      </c>
      <c r="B17" s="116"/>
      <c r="C17" s="116"/>
      <c r="D17" s="117"/>
      <c r="E17" s="18">
        <v>149183.48000000001</v>
      </c>
      <c r="F17" s="18">
        <v>138044.07999999999</v>
      </c>
      <c r="G17" s="19">
        <v>79555.149999999994</v>
      </c>
    </row>
    <row r="18" spans="1:12" ht="15.75" x14ac:dyDescent="0.25">
      <c r="A18" s="93" t="s">
        <v>55</v>
      </c>
      <c r="B18" s="93"/>
      <c r="C18" s="93"/>
      <c r="D18" s="93"/>
      <c r="E18" s="18">
        <v>537.79999999999995</v>
      </c>
      <c r="F18" s="18">
        <v>498.99</v>
      </c>
      <c r="G18" s="19">
        <v>174.97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4998.5200000000004</v>
      </c>
      <c r="F20" s="18">
        <v>4610.41</v>
      </c>
      <c r="G20" s="19">
        <v>1642.42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3" t="s">
        <v>15</v>
      </c>
      <c r="B22" s="93"/>
      <c r="C22" s="93"/>
      <c r="D22" s="9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3" t="s">
        <v>77</v>
      </c>
      <c r="B25" s="63"/>
      <c r="C25" s="63"/>
      <c r="D25" s="63"/>
      <c r="E25" s="63"/>
      <c r="F25" s="36">
        <f>'Козловская 51(2020)'!F59</f>
        <v>-600790.46243538149</v>
      </c>
      <c r="G25" s="20"/>
    </row>
    <row r="26" spans="1:12" x14ac:dyDescent="0.2">
      <c r="A26" s="86" t="s">
        <v>72</v>
      </c>
      <c r="B26" s="87"/>
      <c r="C26" s="87"/>
      <c r="D26" s="87"/>
      <c r="E26" s="88"/>
      <c r="F26" s="82">
        <f>SUM(F28:F32)</f>
        <v>7726.6686435762695</v>
      </c>
    </row>
    <row r="27" spans="1:12" ht="56.45" customHeight="1" x14ac:dyDescent="0.2">
      <c r="A27" s="89"/>
      <c r="B27" s="90"/>
      <c r="C27" s="90"/>
      <c r="D27" s="90"/>
      <c r="E27" s="91"/>
      <c r="F27" s="83"/>
    </row>
    <row r="28" spans="1:12" ht="15.75" hidden="1" x14ac:dyDescent="0.25">
      <c r="A28" s="71" t="s">
        <v>16</v>
      </c>
      <c r="B28" s="66"/>
      <c r="C28" s="66"/>
      <c r="D28" s="66"/>
      <c r="E28" s="67"/>
      <c r="F28" s="26">
        <f>'[4]УК ВР декабрь нар'!W71</f>
        <v>845.17981024571282</v>
      </c>
      <c r="L28" s="34"/>
    </row>
    <row r="29" spans="1:12" ht="15.75" hidden="1" x14ac:dyDescent="0.25">
      <c r="A29" s="71" t="s">
        <v>31</v>
      </c>
      <c r="B29" s="66"/>
      <c r="C29" s="66"/>
      <c r="D29" s="66"/>
      <c r="E29" s="67"/>
      <c r="F29" s="26">
        <f>'[4]УК ВР декабрь нар'!X71</f>
        <v>201.68989879303192</v>
      </c>
    </row>
    <row r="30" spans="1:12" ht="15.75" hidden="1" x14ac:dyDescent="0.25">
      <c r="A30" s="71" t="s">
        <v>18</v>
      </c>
      <c r="B30" s="66"/>
      <c r="C30" s="66"/>
      <c r="D30" s="66"/>
      <c r="E30" s="67"/>
      <c r="F30" s="26">
        <f>'[4]УК ВР декабрь нар'!Y71+'[4]УК ВР декабрь нар'!DX71</f>
        <v>0</v>
      </c>
    </row>
    <row r="31" spans="1:12" ht="15.75" hidden="1" x14ac:dyDescent="0.25">
      <c r="A31" s="71" t="s">
        <v>19</v>
      </c>
      <c r="B31" s="66"/>
      <c r="C31" s="66"/>
      <c r="D31" s="66"/>
      <c r="E31" s="67"/>
      <c r="F31" s="26">
        <f>'[4]УК ВР декабрь нар'!AV71+'[4]УК ВР декабрь нар'!BM71+'[4]УК ВР декабрь нар'!BN71+'[4]УК ВР декабрь нар'!BO71+'[4]УК ВР декабрь нар'!BP71+'[4]УК ВР декабрь нар'!EG71+'[4]УК ВР декабрь нар'!EH71+'[4]УК ВР декабрь нар'!EI71+'[4]УК ВР декабрь нар'!EJ71</f>
        <v>3364.5999999999995</v>
      </c>
    </row>
    <row r="32" spans="1:12" ht="15.75" hidden="1" x14ac:dyDescent="0.25">
      <c r="A32" s="76" t="s">
        <v>61</v>
      </c>
      <c r="B32" s="84"/>
      <c r="C32" s="84"/>
      <c r="D32" s="84"/>
      <c r="E32" s="85"/>
      <c r="F32" s="26">
        <f>'[4]УК ВР декабрь нар'!AY71</f>
        <v>3315.198934537525</v>
      </c>
    </row>
    <row r="33" spans="1:12" x14ac:dyDescent="0.2">
      <c r="A33" s="86" t="s">
        <v>73</v>
      </c>
      <c r="B33" s="87"/>
      <c r="C33" s="87"/>
      <c r="D33" s="87"/>
      <c r="E33" s="88"/>
      <c r="F33" s="82">
        <f>SUM(F35:F39)+1762.22</f>
        <v>24848.829836614637</v>
      </c>
    </row>
    <row r="34" spans="1:12" ht="94.9" customHeight="1" x14ac:dyDescent="0.2">
      <c r="A34" s="89"/>
      <c r="B34" s="90"/>
      <c r="C34" s="90"/>
      <c r="D34" s="90"/>
      <c r="E34" s="91"/>
      <c r="F34" s="83"/>
    </row>
    <row r="35" spans="1:12" ht="15.75" hidden="1" x14ac:dyDescent="0.25">
      <c r="A35" s="79" t="s">
        <v>16</v>
      </c>
      <c r="B35" s="79"/>
      <c r="C35" s="79"/>
      <c r="D35" s="79"/>
      <c r="E35" s="79"/>
      <c r="F35" s="26">
        <f>'[4]УК ВР декабрь нар'!CN71+'[4]УК ВР декабрь нар'!DU71</f>
        <v>13200.257946301857</v>
      </c>
      <c r="L35" s="34"/>
    </row>
    <row r="36" spans="1:12" ht="15.75" hidden="1" x14ac:dyDescent="0.25">
      <c r="A36" s="79" t="s">
        <v>31</v>
      </c>
      <c r="B36" s="79"/>
      <c r="C36" s="79"/>
      <c r="D36" s="79"/>
      <c r="E36" s="79"/>
      <c r="F36" s="26">
        <f>'[4]УК ВР декабрь нар'!CO71+'[4]УК ВР декабрь нар'!DV71</f>
        <v>3219.4167056996248</v>
      </c>
    </row>
    <row r="37" spans="1:12" ht="15.75" hidden="1" x14ac:dyDescent="0.25">
      <c r="A37" s="79" t="s">
        <v>18</v>
      </c>
      <c r="B37" s="79"/>
      <c r="C37" s="79"/>
      <c r="D37" s="79"/>
      <c r="E37" s="79"/>
      <c r="F37" s="26">
        <f>'[4]УК ВР декабрь нар'!CP71+'[4]УК ВР декабрь нар'!DL71+'[4]УК ВР декабрь нар'!DP71+'[4]УК ВР декабрь нар'!DT71</f>
        <v>37.08</v>
      </c>
    </row>
    <row r="38" spans="1:12" ht="15.75" hidden="1" x14ac:dyDescent="0.25">
      <c r="A38" s="79" t="s">
        <v>19</v>
      </c>
      <c r="B38" s="79"/>
      <c r="C38" s="79"/>
      <c r="D38" s="79"/>
      <c r="E38" s="79"/>
      <c r="F38" s="26">
        <f>'[4]УК ВР декабрь нар'!DB71+'[4]УК ВР декабрь нар'!DY71+'[4]УК ВР декабрь нар'!DZ71+'[4]УК ВР декабрь нар'!EA71+'[4]УК ВР декабрь нар'!EB71+'[4]УК ВР декабрь нар'!EC71+'[4]УК ВР декабрь нар'!ED71+'[4]УК ВР декабрь нар'!EE71+'[4]УК ВР декабрь нар'!EF71</f>
        <v>0</v>
      </c>
    </row>
    <row r="39" spans="1:12" ht="51" hidden="1" customHeight="1" x14ac:dyDescent="0.25">
      <c r="A39" s="76" t="s">
        <v>63</v>
      </c>
      <c r="B39" s="77"/>
      <c r="C39" s="77"/>
      <c r="D39" s="77"/>
      <c r="E39" s="78"/>
      <c r="F39" s="26">
        <f>'[4]УК ВР декабрь нар'!DG71+'[4]УК ВР декабрь нар'!EP71</f>
        <v>6629.8551846131513</v>
      </c>
    </row>
    <row r="40" spans="1:12" ht="72" customHeight="1" x14ac:dyDescent="0.25">
      <c r="A40" s="65" t="s">
        <v>74</v>
      </c>
      <c r="B40" s="80"/>
      <c r="C40" s="80"/>
      <c r="D40" s="80"/>
      <c r="E40" s="81"/>
      <c r="F40" s="27">
        <f>SUM(F41:F49)</f>
        <v>109775.09600000001</v>
      </c>
    </row>
    <row r="41" spans="1:12" ht="15.75" hidden="1" x14ac:dyDescent="0.25">
      <c r="A41" s="72" t="s">
        <v>20</v>
      </c>
      <c r="B41" s="73"/>
      <c r="C41" s="73"/>
      <c r="D41" s="73"/>
      <c r="E41" s="74"/>
      <c r="F41" s="26">
        <f>'[4]УК ВР декабрь нар'!$EU71+'[4]УК ВР декабрь нар'!FV71+'[4]УК ВР декабрь нар'!EY71</f>
        <v>107887.13</v>
      </c>
      <c r="L41" s="34"/>
    </row>
    <row r="42" spans="1:12" ht="15.75" hidden="1" x14ac:dyDescent="0.25">
      <c r="A42" s="71" t="s">
        <v>31</v>
      </c>
      <c r="B42" s="66"/>
      <c r="C42" s="66"/>
      <c r="D42" s="66"/>
      <c r="E42" s="66"/>
      <c r="F42" s="26"/>
    </row>
    <row r="43" spans="1:12" ht="15.75" hidden="1" x14ac:dyDescent="0.25">
      <c r="A43" s="79" t="s">
        <v>21</v>
      </c>
      <c r="B43" s="79"/>
      <c r="C43" s="79"/>
      <c r="D43" s="79"/>
      <c r="E43" s="71"/>
      <c r="F43" s="26"/>
    </row>
    <row r="44" spans="1:12" ht="15.75" hidden="1" x14ac:dyDescent="0.25">
      <c r="A44" s="71" t="s">
        <v>17</v>
      </c>
      <c r="B44" s="66"/>
      <c r="C44" s="66"/>
      <c r="D44" s="66"/>
      <c r="E44" s="66"/>
      <c r="F44" s="26"/>
    </row>
    <row r="45" spans="1:12" ht="15.75" hidden="1" x14ac:dyDescent="0.25">
      <c r="A45" s="79" t="s">
        <v>22</v>
      </c>
      <c r="B45" s="79"/>
      <c r="C45" s="79"/>
      <c r="D45" s="79"/>
      <c r="E45" s="71"/>
      <c r="F45" s="26"/>
    </row>
    <row r="46" spans="1:12" ht="15.75" hidden="1" x14ac:dyDescent="0.25">
      <c r="A46" s="71" t="s">
        <v>17</v>
      </c>
      <c r="B46" s="66"/>
      <c r="C46" s="66"/>
      <c r="D46" s="66"/>
      <c r="E46" s="66"/>
      <c r="F46" s="26"/>
    </row>
    <row r="47" spans="1:12" ht="15.75" hidden="1" x14ac:dyDescent="0.25">
      <c r="A47" s="79" t="s">
        <v>18</v>
      </c>
      <c r="B47" s="79"/>
      <c r="C47" s="79"/>
      <c r="D47" s="79"/>
      <c r="E47" s="71"/>
      <c r="F47" s="26">
        <f>'[4]УК ВР декабрь нар'!EW71+'[4]УК ВР декабрь нар'!FA71+'[4]УК ВР декабрь нар'!FZ71</f>
        <v>1371.846</v>
      </c>
    </row>
    <row r="48" spans="1:12" ht="15.75" hidden="1" x14ac:dyDescent="0.25">
      <c r="A48" s="71" t="s">
        <v>19</v>
      </c>
      <c r="B48" s="66"/>
      <c r="C48" s="66"/>
      <c r="D48" s="66"/>
      <c r="E48" s="66"/>
      <c r="F48" s="26">
        <f>'[4]УК ВР декабрь нар'!FL71+'[4]УК ВР декабрь нар'!GG71</f>
        <v>516.12</v>
      </c>
    </row>
    <row r="49" spans="1:15" ht="15.75" hidden="1" x14ac:dyDescent="0.25">
      <c r="A49" s="76" t="s">
        <v>64</v>
      </c>
      <c r="B49" s="77"/>
      <c r="C49" s="77"/>
      <c r="D49" s="77"/>
      <c r="E49" s="78"/>
      <c r="F49" s="26">
        <f>'[4]УК ВР декабрь нар'!FS71+'[4]УК ВР декабрь нар'!GL71</f>
        <v>0</v>
      </c>
    </row>
    <row r="50" spans="1:15" ht="15.6" hidden="1" customHeight="1" x14ac:dyDescent="0.25">
      <c r="A50" s="65" t="s">
        <v>37</v>
      </c>
      <c r="B50" s="66"/>
      <c r="C50" s="66"/>
      <c r="D50" s="66"/>
      <c r="E50" s="67"/>
      <c r="F50" s="33"/>
    </row>
    <row r="51" spans="1:15" ht="15.75" x14ac:dyDescent="0.25">
      <c r="A51" s="68" t="s">
        <v>75</v>
      </c>
      <c r="B51" s="69"/>
      <c r="C51" s="69"/>
      <c r="D51" s="69"/>
      <c r="E51" s="70"/>
      <c r="F51" s="27">
        <f>F26+F33+F40+F50</f>
        <v>142350.59448019092</v>
      </c>
      <c r="G51" s="20"/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19210.370000000003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4086.26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15124.11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161560.96448019092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149183.48000000001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138044.07999999999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-613167.94691557239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E22" sqref="E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78</v>
      </c>
      <c r="B1" s="121"/>
      <c r="C1" s="121"/>
      <c r="D1" s="121"/>
      <c r="E1" s="121"/>
      <c r="F1" s="121"/>
      <c r="G1" s="97"/>
      <c r="I1" s="43"/>
    </row>
    <row r="2" spans="1:9" ht="22.5" customHeight="1" x14ac:dyDescent="0.2">
      <c r="A2" s="121" t="str">
        <f>'Козловская 51(2021)'!A2:G2</f>
        <v xml:space="preserve">перед собственниками дома по адресу: ул. Козловская 51 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-1012.73</v>
      </c>
      <c r="F10" s="55">
        <f>SUM(F11:F16)</f>
        <v>10556.52</v>
      </c>
      <c r="G10" s="55">
        <f>SUM(G11:G16)</f>
        <v>160150.25</v>
      </c>
    </row>
    <row r="11" spans="1:9" ht="15.75" x14ac:dyDescent="0.25">
      <c r="A11" s="131" t="s">
        <v>9</v>
      </c>
      <c r="B11" s="132"/>
      <c r="C11" s="132"/>
      <c r="D11" s="133"/>
      <c r="E11" s="19">
        <v>0</v>
      </c>
      <c r="F11" s="19">
        <v>1783.6</v>
      </c>
      <c r="G11" s="19">
        <v>82697.31</v>
      </c>
    </row>
    <row r="12" spans="1:9" ht="15.75" x14ac:dyDescent="0.25">
      <c r="A12" s="131" t="s">
        <v>10</v>
      </c>
      <c r="B12" s="132"/>
      <c r="C12" s="132"/>
      <c r="D12" s="133"/>
      <c r="E12" s="19"/>
      <c r="F12" s="19"/>
      <c r="G12" s="19"/>
    </row>
    <row r="13" spans="1:9" ht="15.75" x14ac:dyDescent="0.25">
      <c r="A13" s="131" t="s">
        <v>11</v>
      </c>
      <c r="B13" s="132"/>
      <c r="C13" s="132"/>
      <c r="D13" s="133"/>
      <c r="E13" s="19">
        <v>-397.87</v>
      </c>
      <c r="F13" s="19">
        <v>3157.56</v>
      </c>
      <c r="G13" s="19">
        <v>14308.41</v>
      </c>
    </row>
    <row r="14" spans="1:9" ht="15.75" x14ac:dyDescent="0.25">
      <c r="A14" s="131" t="s">
        <v>12</v>
      </c>
      <c r="B14" s="132"/>
      <c r="C14" s="132"/>
      <c r="D14" s="133"/>
      <c r="E14" s="19">
        <v>-614.86</v>
      </c>
      <c r="F14" s="19">
        <v>4940.1000000000004</v>
      </c>
      <c r="G14" s="19">
        <v>21122.22</v>
      </c>
    </row>
    <row r="15" spans="1:9" ht="15.75" x14ac:dyDescent="0.25">
      <c r="A15" s="124" t="s">
        <v>13</v>
      </c>
      <c r="B15" s="124"/>
      <c r="C15" s="124"/>
      <c r="D15" s="124"/>
      <c r="E15" s="19">
        <v>0</v>
      </c>
      <c r="F15" s="19">
        <v>497.66</v>
      </c>
      <c r="G15" s="19">
        <v>41026.99</v>
      </c>
    </row>
    <row r="16" spans="1:9" ht="15.75" x14ac:dyDescent="0.25">
      <c r="A16" s="131" t="s">
        <v>80</v>
      </c>
      <c r="B16" s="132"/>
      <c r="C16" s="132"/>
      <c r="D16" s="133"/>
      <c r="E16" s="19">
        <v>0</v>
      </c>
      <c r="F16" s="19">
        <v>177.6</v>
      </c>
      <c r="G16" s="19">
        <v>995.32</v>
      </c>
    </row>
    <row r="17" spans="1:10" ht="63.75" customHeight="1" x14ac:dyDescent="0.25">
      <c r="A17" s="134" t="s">
        <v>81</v>
      </c>
      <c r="B17" s="135"/>
      <c r="C17" s="135"/>
      <c r="D17" s="136"/>
      <c r="E17" s="19">
        <v>176331.6</v>
      </c>
      <c r="F17" s="19">
        <v>169755.66</v>
      </c>
      <c r="G17" s="19">
        <v>81972.759999999995</v>
      </c>
    </row>
    <row r="18" spans="1:10" ht="15.75" hidden="1" x14ac:dyDescent="0.25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83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28598.079999999998</v>
      </c>
      <c r="F21" s="56">
        <f t="shared" ref="F21:G21" si="0">SUM(F22:F25)</f>
        <v>24737.09</v>
      </c>
      <c r="G21" s="56">
        <f t="shared" si="0"/>
        <v>5565.6900000000005</v>
      </c>
    </row>
    <row r="22" spans="1:10" ht="15.75" x14ac:dyDescent="0.25">
      <c r="A22" s="131" t="s">
        <v>55</v>
      </c>
      <c r="B22" s="132"/>
      <c r="C22" s="132"/>
      <c r="D22" s="133"/>
      <c r="E22" s="19">
        <v>555.21</v>
      </c>
      <c r="F22" s="19">
        <v>544.14</v>
      </c>
      <c r="G22" s="19">
        <v>174.75</v>
      </c>
    </row>
    <row r="23" spans="1:10" ht="15.75" x14ac:dyDescent="0.25">
      <c r="A23" s="131" t="s">
        <v>56</v>
      </c>
      <c r="B23" s="132"/>
      <c r="C23" s="132"/>
      <c r="D23" s="133"/>
      <c r="E23" s="19"/>
      <c r="F23" s="19"/>
      <c r="G23" s="19"/>
    </row>
    <row r="24" spans="1:10" ht="15.75" x14ac:dyDescent="0.25">
      <c r="A24" s="131" t="s">
        <v>57</v>
      </c>
      <c r="B24" s="132"/>
      <c r="C24" s="132"/>
      <c r="D24" s="133"/>
      <c r="E24" s="19">
        <v>27917.03</v>
      </c>
      <c r="F24" s="19">
        <v>24192.95</v>
      </c>
      <c r="G24" s="19">
        <v>5265.1</v>
      </c>
    </row>
    <row r="25" spans="1:10" ht="15.75" x14ac:dyDescent="0.25">
      <c r="A25" s="131" t="s">
        <v>86</v>
      </c>
      <c r="B25" s="132"/>
      <c r="C25" s="132"/>
      <c r="D25" s="133"/>
      <c r="E25" s="19">
        <v>125.84</v>
      </c>
      <c r="F25" s="19">
        <v>0</v>
      </c>
      <c r="G25" s="19">
        <v>125.84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3" t="s">
        <v>87</v>
      </c>
      <c r="B30" s="63"/>
      <c r="C30" s="63"/>
      <c r="D30" s="63"/>
      <c r="E30" s="63"/>
      <c r="F30" s="36">
        <f>'Козловская 51(2021)'!F59</f>
        <v>-613167.94691557239</v>
      </c>
      <c r="G30" s="58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42483.040567606949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6">
        <f>'[6]УК ВР декабрь нар'!W71+'[6]УК ВР декабрь нар'!EX71</f>
        <v>145.80329408465039</v>
      </c>
      <c r="G33" s="1"/>
      <c r="H33" s="1"/>
      <c r="L33" s="34"/>
    </row>
    <row r="34" spans="1:12" ht="15.75" hidden="1" x14ac:dyDescent="0.25">
      <c r="A34" s="71" t="s">
        <v>31</v>
      </c>
      <c r="B34" s="66"/>
      <c r="C34" s="66"/>
      <c r="D34" s="66"/>
      <c r="E34" s="67"/>
      <c r="F34" s="26">
        <f>'[6]УК ВР декабрь нар'!X71+'[6]УК ВР декабрь нар'!EY71</f>
        <v>37.298475489225922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6">
        <f>'[6]УК ВР декабрь нар'!Y71+'[6]УК ВР декабрь нар'!EZ71+'[6]УК ВР декабрь нар'!FB71+'[6]УК ВР декабрь нар'!AW71</f>
        <v>157.5385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6">
        <f>'[6]УК ВР декабрь нар'!AV71+'[6]УК ВР декабрь нар'!FQ71</f>
        <v>42009.000000000575</v>
      </c>
      <c r="G36" s="1"/>
      <c r="H36" s="1"/>
    </row>
    <row r="37" spans="1:12" ht="15.75" hidden="1" x14ac:dyDescent="0.25">
      <c r="A37" s="76" t="s">
        <v>61</v>
      </c>
      <c r="B37" s="84"/>
      <c r="C37" s="84"/>
      <c r="D37" s="84"/>
      <c r="E37" s="85"/>
      <c r="F37" s="26">
        <f>'[6]УК ВР декабрь нар'!AY71+'[6]УК ВР декабрь нар'!FR71</f>
        <v>133.40029803249701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SUM(F40:F44)+4766.32</f>
        <v>26419.435361471114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75" hidden="1" x14ac:dyDescent="0.25">
      <c r="A40" s="79" t="s">
        <v>16</v>
      </c>
      <c r="B40" s="79"/>
      <c r="C40" s="79"/>
      <c r="D40" s="79"/>
      <c r="E40" s="79"/>
      <c r="F40" s="26">
        <f>'[6]УК ВР декабрь нар'!CQ71+'[6]УК ВР декабрь нар'!DX71</f>
        <v>9600.2928149125437</v>
      </c>
      <c r="G40" s="1"/>
      <c r="H40" s="1"/>
      <c r="L40" s="34"/>
    </row>
    <row r="41" spans="1:12" ht="15.75" hidden="1" x14ac:dyDescent="0.25">
      <c r="A41" s="79" t="s">
        <v>31</v>
      </c>
      <c r="B41" s="79"/>
      <c r="C41" s="79"/>
      <c r="D41" s="79"/>
      <c r="E41" s="79"/>
      <c r="F41" s="26">
        <f>'[6]УК ВР декабрь нар'!CR71+'[6]УК ВР декабрь нар'!DY71</f>
        <v>2265.3315542649416</v>
      </c>
      <c r="G41" s="1"/>
      <c r="H41" s="1"/>
    </row>
    <row r="42" spans="1:12" ht="15.75" hidden="1" x14ac:dyDescent="0.25">
      <c r="A42" s="79" t="s">
        <v>18</v>
      </c>
      <c r="B42" s="79"/>
      <c r="C42" s="79"/>
      <c r="D42" s="79"/>
      <c r="E42" s="79"/>
      <c r="F42" s="26">
        <f>'[6]УК ВР декабрь нар'!DZ71+'[6]УК ВР декабрь нар'!EA71+'[6]УК ВР декабрь нар'!CS71</f>
        <v>3827.1606294772564</v>
      </c>
      <c r="G42" s="1"/>
      <c r="H42" s="1"/>
    </row>
    <row r="43" spans="1:12" ht="15.75" hidden="1" x14ac:dyDescent="0.25">
      <c r="A43" s="79" t="s">
        <v>19</v>
      </c>
      <c r="B43" s="79"/>
      <c r="C43" s="79"/>
      <c r="D43" s="79"/>
      <c r="E43" s="79"/>
      <c r="F43" s="26">
        <f>'[6]УК ВР декабрь нар'!DE71+'[6]УК ВР декабрь нар'!ET71</f>
        <v>0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6">
        <f>'[6]УК ВР декабрь нар'!DI71+'[6]УК ВР декабрь нар'!EU71</f>
        <v>5960.3303628163758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7">
        <f>SUM(F46:F54)</f>
        <v>107887.13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6">
        <f>'[6]УК ВР декабрь нар'!GH71</f>
        <v>107887.13</v>
      </c>
      <c r="G46" s="1"/>
      <c r="H46" s="1"/>
      <c r="L46" s="34"/>
    </row>
    <row r="47" spans="1:12" ht="15.75" hidden="1" x14ac:dyDescent="0.25">
      <c r="A47" s="71" t="s">
        <v>31</v>
      </c>
      <c r="B47" s="66"/>
      <c r="C47" s="66"/>
      <c r="D47" s="66"/>
      <c r="E47" s="66"/>
      <c r="F47" s="26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6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6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6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6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6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6">
        <f>'[6]УК ВР декабрь нар'!GK71+'[6]УК ВР декабрь нар'!GL71+'[6]УК ВР декабрь нар'!GN71+'[6]УК ВР декабрь нар'!GO71+'[6]УК ВР декабрь нар'!GP71+'[6]УК ВР декабрь нар'!GQ71+'[6]УК ВР декабрь нар'!GR71+'[6]УК ВР декабрь нар'!GS71+'[6]УК ВР декабрь нар'!GT71+'[6]УК ВР декабрь нар'!GU71+'[6]УК ВР декабрь нар'!GV71</f>
        <v>0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6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3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7">
        <f>F31+F38+F45+F55</f>
        <v>176789.60592907807</v>
      </c>
      <c r="H56" s="1"/>
      <c r="K56" s="20"/>
    </row>
    <row r="57" spans="1:15" ht="15.75" x14ac:dyDescent="0.25">
      <c r="A57" s="32" t="s">
        <v>66</v>
      </c>
      <c r="B57" s="42"/>
      <c r="C57" s="42"/>
      <c r="D57" s="42"/>
      <c r="E57" s="42"/>
      <c r="F57" s="27">
        <f>F58+F59+F60</f>
        <v>20660.43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6">
        <v>5572.73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6">
        <v>15087.7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6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7">
        <f>F56+F57</f>
        <v>197450.03592907806</v>
      </c>
      <c r="G61" s="1"/>
      <c r="H61" s="1"/>
      <c r="N61" s="20"/>
      <c r="O61" s="20"/>
    </row>
    <row r="62" spans="1:15" ht="15.75" x14ac:dyDescent="0.25">
      <c r="A62" s="63" t="s">
        <v>26</v>
      </c>
      <c r="B62" s="63"/>
      <c r="C62" s="63"/>
      <c r="D62" s="63"/>
      <c r="E62" s="63"/>
      <c r="F62" s="28">
        <f>E17</f>
        <v>176331.6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7">
        <f>F17</f>
        <v>169755.66</v>
      </c>
      <c r="G63" s="1"/>
      <c r="H63" s="29"/>
    </row>
    <row r="64" spans="1:15" ht="15.75" x14ac:dyDescent="0.25">
      <c r="A64" s="64" t="s">
        <v>88</v>
      </c>
      <c r="B64" s="64"/>
      <c r="C64" s="64"/>
      <c r="D64" s="64"/>
      <c r="E64" s="64"/>
      <c r="F64" s="27">
        <f>F30+F62-F61</f>
        <v>-634286.38284465042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-716259.14284465043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F69" sqref="F6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90</v>
      </c>
      <c r="B1" s="121"/>
      <c r="C1" s="121"/>
      <c r="D1" s="121"/>
      <c r="E1" s="121"/>
      <c r="F1" s="121"/>
      <c r="G1" s="97"/>
      <c r="I1" s="43"/>
    </row>
    <row r="2" spans="1:9" ht="22.5" customHeight="1" x14ac:dyDescent="0.2">
      <c r="A2" s="121" t="str">
        <f>'Козловская 51(2022)'!A2:G2</f>
        <v xml:space="preserve">перед собственниками дома по адресу: ул. Козловская 51 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96</v>
      </c>
    </row>
    <row r="10" spans="1:9" ht="15.75" x14ac:dyDescent="0.25">
      <c r="A10" s="128" t="s">
        <v>8</v>
      </c>
      <c r="B10" s="129"/>
      <c r="C10" s="129"/>
      <c r="D10" s="130"/>
      <c r="E10" s="139">
        <f>SUM(E11:E16)</f>
        <v>0</v>
      </c>
      <c r="F10" s="139">
        <f>SUM(F11:F16)</f>
        <v>7567.77</v>
      </c>
      <c r="G10" s="139">
        <f>SUM(G11:G16)</f>
        <v>152582.48000000001</v>
      </c>
    </row>
    <row r="11" spans="1:9" ht="15.75" x14ac:dyDescent="0.25">
      <c r="A11" s="131" t="s">
        <v>9</v>
      </c>
      <c r="B11" s="132"/>
      <c r="C11" s="132"/>
      <c r="D11" s="133"/>
      <c r="E11" s="19">
        <v>0</v>
      </c>
      <c r="F11" s="19">
        <v>3376.42</v>
      </c>
      <c r="G11" s="19">
        <v>79320.89</v>
      </c>
    </row>
    <row r="12" spans="1:9" ht="15.75" x14ac:dyDescent="0.25">
      <c r="A12" s="131" t="s">
        <v>10</v>
      </c>
      <c r="B12" s="132"/>
      <c r="C12" s="132"/>
      <c r="D12" s="133"/>
      <c r="E12" s="19">
        <v>0</v>
      </c>
      <c r="F12" s="19">
        <v>0</v>
      </c>
      <c r="G12" s="19">
        <v>0</v>
      </c>
    </row>
    <row r="13" spans="1:9" ht="15.75" x14ac:dyDescent="0.25">
      <c r="A13" s="131" t="s">
        <v>11</v>
      </c>
      <c r="B13" s="132"/>
      <c r="C13" s="132"/>
      <c r="D13" s="133"/>
      <c r="E13" s="19">
        <v>0</v>
      </c>
      <c r="F13" s="19">
        <v>1008.27</v>
      </c>
      <c r="G13" s="19">
        <v>13300.14</v>
      </c>
    </row>
    <row r="14" spans="1:9" ht="15.75" x14ac:dyDescent="0.25">
      <c r="A14" s="131" t="s">
        <v>12</v>
      </c>
      <c r="B14" s="132"/>
      <c r="C14" s="132"/>
      <c r="D14" s="133"/>
      <c r="E14" s="19">
        <v>0</v>
      </c>
      <c r="F14" s="19">
        <v>1577.81</v>
      </c>
      <c r="G14" s="19">
        <v>19544.41</v>
      </c>
    </row>
    <row r="15" spans="1:9" ht="15.75" x14ac:dyDescent="0.25">
      <c r="A15" s="124" t="s">
        <v>91</v>
      </c>
      <c r="B15" s="124"/>
      <c r="C15" s="124"/>
      <c r="D15" s="124"/>
      <c r="E15" s="19">
        <v>0</v>
      </c>
      <c r="F15" s="19">
        <v>1113.67</v>
      </c>
      <c r="G15" s="19">
        <v>39913.32</v>
      </c>
    </row>
    <row r="16" spans="1:9" ht="15.75" x14ac:dyDescent="0.25">
      <c r="A16" s="131" t="s">
        <v>80</v>
      </c>
      <c r="B16" s="132"/>
      <c r="C16" s="132"/>
      <c r="D16" s="133"/>
      <c r="E16" s="19">
        <v>0</v>
      </c>
      <c r="F16" s="19">
        <v>491.6</v>
      </c>
      <c r="G16" s="19">
        <v>503.72</v>
      </c>
    </row>
    <row r="17" spans="1:10" ht="63.75" customHeight="1" x14ac:dyDescent="0.25">
      <c r="A17" s="134" t="s">
        <v>81</v>
      </c>
      <c r="B17" s="135"/>
      <c r="C17" s="135"/>
      <c r="D17" s="136"/>
      <c r="E17" s="19">
        <v>201014.35</v>
      </c>
      <c r="F17" s="19">
        <v>190065.83</v>
      </c>
      <c r="G17" s="19">
        <v>92888.61</v>
      </c>
    </row>
    <row r="18" spans="1:10" ht="15.75" hidden="1" x14ac:dyDescent="0.25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83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1024.98</v>
      </c>
      <c r="F21" s="56">
        <f>SUM(F22:F25)</f>
        <v>3727.5</v>
      </c>
      <c r="G21" s="56">
        <f>SUM(G22:G25)</f>
        <v>2863.17</v>
      </c>
    </row>
    <row r="22" spans="1:10" ht="15.75" x14ac:dyDescent="0.25">
      <c r="A22" s="131" t="s">
        <v>92</v>
      </c>
      <c r="B22" s="132"/>
      <c r="C22" s="132"/>
      <c r="D22" s="133"/>
      <c r="E22" s="19">
        <v>622.98</v>
      </c>
      <c r="F22" s="19">
        <v>587.29</v>
      </c>
      <c r="G22" s="19">
        <v>210.44</v>
      </c>
    </row>
    <row r="23" spans="1:10" ht="15.75" x14ac:dyDescent="0.25">
      <c r="A23" s="131" t="s">
        <v>93</v>
      </c>
      <c r="B23" s="132"/>
      <c r="C23" s="132"/>
      <c r="D23" s="133"/>
      <c r="E23" s="19">
        <v>0</v>
      </c>
      <c r="F23" s="19">
        <v>0</v>
      </c>
      <c r="G23" s="19">
        <v>0</v>
      </c>
    </row>
    <row r="24" spans="1:10" ht="15.75" x14ac:dyDescent="0.25">
      <c r="A24" s="131" t="s">
        <v>57</v>
      </c>
      <c r="B24" s="132"/>
      <c r="C24" s="132"/>
      <c r="D24" s="133"/>
      <c r="E24" s="19">
        <v>0</v>
      </c>
      <c r="F24" s="19">
        <v>2680.23</v>
      </c>
      <c r="G24" s="19">
        <v>2584.87</v>
      </c>
    </row>
    <row r="25" spans="1:10" ht="15.75" x14ac:dyDescent="0.25">
      <c r="A25" s="131" t="s">
        <v>86</v>
      </c>
      <c r="B25" s="132"/>
      <c r="C25" s="132"/>
      <c r="D25" s="133"/>
      <c r="E25" s="19">
        <v>402</v>
      </c>
      <c r="F25" s="19">
        <v>459.98</v>
      </c>
      <c r="G25" s="19">
        <v>67.86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3" t="s">
        <v>94</v>
      </c>
      <c r="B30" s="63"/>
      <c r="C30" s="63"/>
      <c r="D30" s="63"/>
      <c r="E30" s="63"/>
      <c r="F30" s="36">
        <f>'Козловская 51(2022)'!F64</f>
        <v>-634286.38284465042</v>
      </c>
      <c r="G30" s="58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2807.6971518164464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6">
        <f>'[7]УК ВР декабрь нар'!W71+'[7]УК ВР декабрь нар'!FE71</f>
        <v>942.96555852833274</v>
      </c>
      <c r="G33" s="1"/>
      <c r="H33" s="1"/>
      <c r="L33" s="62"/>
    </row>
    <row r="34" spans="1:12" ht="15.75" hidden="1" x14ac:dyDescent="0.25">
      <c r="A34" s="71" t="s">
        <v>31</v>
      </c>
      <c r="B34" s="66"/>
      <c r="C34" s="66"/>
      <c r="D34" s="66"/>
      <c r="E34" s="67"/>
      <c r="F34" s="26">
        <f>'[7]УК ВР декабрь нар'!FF71+'[7]УК ВР декабрь нар'!X71</f>
        <v>233.99089657598921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6">
        <f>'[7]УК ВР декабрь нар'!Y71+'[7]УК ВР декабрь нар'!FH71+'[7]УК ВР декабрь нар'!AW71</f>
        <v>677.86360000000002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6">
        <f>'[7]УК ВР декабрь нар'!AV71+'[7]УК ВР декабрь нар'!FX71</f>
        <v>2.2270377206046359E-9</v>
      </c>
      <c r="G36" s="1"/>
      <c r="H36" s="1"/>
    </row>
    <row r="37" spans="1:12" ht="26.45" hidden="1" customHeight="1" x14ac:dyDescent="0.25">
      <c r="A37" s="76" t="s">
        <v>61</v>
      </c>
      <c r="B37" s="84"/>
      <c r="C37" s="84"/>
      <c r="D37" s="84"/>
      <c r="E37" s="85"/>
      <c r="F37" s="26">
        <f>'[7]УК ВР декабрь нар'!FY71+'[7]УК ВР декабрь нар'!AX71</f>
        <v>952.87709670989716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SUM(F40:F44)+6946.22</f>
        <v>55792.609458707077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6" hidden="1" customHeight="1" x14ac:dyDescent="0.25">
      <c r="A40" s="79" t="s">
        <v>95</v>
      </c>
      <c r="B40" s="79"/>
      <c r="C40" s="79"/>
      <c r="D40" s="79"/>
      <c r="E40" s="79"/>
      <c r="F40" s="26">
        <f>'[7]УК ВР март нар'!CQ71+'[7]УК ВР декабрь нар'!CT71+'[7]УК ВР декабрь нар'!ED71+'[7]УК ВР декабрь нар'!EE71</f>
        <v>43453.862320986525</v>
      </c>
      <c r="G40" s="1"/>
      <c r="H40" s="1"/>
      <c r="L40" s="34"/>
    </row>
    <row r="41" spans="1:12" ht="15.6" hidden="1" customHeight="1" x14ac:dyDescent="0.25">
      <c r="A41" s="79" t="s">
        <v>31</v>
      </c>
      <c r="B41" s="79"/>
      <c r="C41" s="79"/>
      <c r="D41" s="79"/>
      <c r="E41" s="79"/>
      <c r="F41" s="26">
        <f>'[7]УК ВР март нар'!CR71+'[7]УК ВР декабрь нар'!EF71</f>
        <v>381.53041472526024</v>
      </c>
      <c r="G41" s="1"/>
      <c r="H41" s="1"/>
    </row>
    <row r="42" spans="1:12" ht="15.6" hidden="1" customHeight="1" x14ac:dyDescent="0.25">
      <c r="A42" s="79" t="s">
        <v>18</v>
      </c>
      <c r="B42" s="79"/>
      <c r="C42" s="79"/>
      <c r="D42" s="79"/>
      <c r="E42" s="79"/>
      <c r="F42" s="26">
        <f>'[7]УК ВР март нар'!CS71+'[7]УК ВР декабрь нар'!EG71</f>
        <v>3855.3844397344656</v>
      </c>
      <c r="G42" s="1"/>
      <c r="H42" s="1"/>
    </row>
    <row r="43" spans="1:12" ht="15.6" hidden="1" customHeight="1" x14ac:dyDescent="0.25">
      <c r="A43" s="79" t="s">
        <v>19</v>
      </c>
      <c r="B43" s="79"/>
      <c r="C43" s="79"/>
      <c r="D43" s="79"/>
      <c r="E43" s="79"/>
      <c r="F43" s="26">
        <f>'[7]УК ВР декабрь нар'!FA71</f>
        <v>0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6">
        <f>'[7]УК ВР март нар'!DI71+'[7]УК ВР декабрь нар'!FB71</f>
        <v>1155.6122832608228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7">
        <f>SUM(F46:F54)</f>
        <v>113700.59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6">
        <f>'[7]УК ВР декабрь нар'!GO71+'[7]УК ВР декабрь нар'!GP71</f>
        <v>113700.59</v>
      </c>
      <c r="G46" s="1"/>
      <c r="H46" s="1"/>
      <c r="L46" s="34"/>
    </row>
    <row r="47" spans="1:12" ht="15.75" hidden="1" x14ac:dyDescent="0.25">
      <c r="A47" s="71" t="s">
        <v>31</v>
      </c>
      <c r="B47" s="66"/>
      <c r="C47" s="66"/>
      <c r="D47" s="66"/>
      <c r="E47" s="66"/>
      <c r="F47" s="26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6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6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6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6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6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6">
        <f>'[7]УК ВР декабрь нар'!GR71+'[7]УК ВР декабрь нар'!GS71+'[7]УК ВР декабрь нар'!GT71+'[7]УК ВР декабрь нар'!GU71+'[7]УК ВР декабрь нар'!GV71+'[7]УК ВР декабрь нар'!GW71+'[7]УК ВР декабрь нар'!GX71+'[7]УК ВР декабрь нар'!GY71+'[7]УК ВР декабрь нар'!GZ71</f>
        <v>0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6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3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7">
        <f>F31+F38+F45+F55</f>
        <v>172300.89661052352</v>
      </c>
      <c r="H56" s="1"/>
      <c r="K56" s="20"/>
    </row>
    <row r="57" spans="1:15" ht="15.75" x14ac:dyDescent="0.25">
      <c r="A57" s="32" t="s">
        <v>66</v>
      </c>
      <c r="B57" s="59"/>
      <c r="C57" s="59"/>
      <c r="D57" s="59"/>
      <c r="E57" s="59"/>
      <c r="F57" s="27">
        <f>F58+F59+F60</f>
        <v>20328.879999999997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6">
        <v>5433.07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6">
        <v>14895.81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6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7">
        <f>F56+F57</f>
        <v>192629.77661052352</v>
      </c>
      <c r="G61" s="1"/>
      <c r="H61" s="1"/>
      <c r="N61" s="20"/>
      <c r="O61" s="20"/>
    </row>
    <row r="62" spans="1:15" ht="15.75" x14ac:dyDescent="0.25">
      <c r="A62" s="63" t="s">
        <v>26</v>
      </c>
      <c r="B62" s="63"/>
      <c r="C62" s="63"/>
      <c r="D62" s="63"/>
      <c r="E62" s="63"/>
      <c r="F62" s="28">
        <f>E17</f>
        <v>201014.35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7">
        <f>F17</f>
        <v>190065.83</v>
      </c>
      <c r="G63" s="1"/>
      <c r="H63" s="29"/>
    </row>
    <row r="64" spans="1:15" ht="15.75" x14ac:dyDescent="0.25">
      <c r="A64" s="64" t="s">
        <v>88</v>
      </c>
      <c r="B64" s="64"/>
      <c r="C64" s="64"/>
      <c r="D64" s="64"/>
      <c r="E64" s="64"/>
      <c r="F64" s="27">
        <f>F30+F62-F61</f>
        <v>-625901.80945517402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-718790.41945517401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Козловская 51</vt:lpstr>
      <vt:lpstr>Козловская 51(2019)</vt:lpstr>
      <vt:lpstr>Козловская 51(2020)</vt:lpstr>
      <vt:lpstr>Козловская 51(2021)</vt:lpstr>
      <vt:lpstr>Козловская 51(2022)</vt:lpstr>
      <vt:lpstr>Козловская 51(2023)</vt:lpstr>
      <vt:lpstr>'Козловская 51'!Область_печати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2017-04-13T12:07:19Z</cp:lastPrinted>
  <dcterms:created xsi:type="dcterms:W3CDTF">2013-05-24T09:13:10Z</dcterms:created>
  <dcterms:modified xsi:type="dcterms:W3CDTF">2024-05-17T11:53:31Z</dcterms:modified>
</cp:coreProperties>
</file>